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sktop\МКУ УО И МП\ОТЧЕТ о МУНИЦИПАЛЬНОМ ИМУЩЕСТВЕ до марта\"/>
    </mc:Choice>
  </mc:AlternateContent>
  <bookViews>
    <workbookView xWindow="22665" yWindow="7785" windowWidth="26925" windowHeight="18945" activeTab="6"/>
  </bookViews>
  <sheets>
    <sheet name="Тутул" sheetId="7" r:id="rId1"/>
    <sheet name="1 Раздел 1.1-1.4" sheetId="1" r:id="rId2"/>
    <sheet name="1 Раздел 1.5" sheetId="2" r:id="rId3"/>
    <sheet name="2 Раздел 2.1" sheetId="3" r:id="rId4"/>
    <sheet name="2 Раздел 2.2-2.3" sheetId="4" r:id="rId5"/>
    <sheet name="2 Раздел 2.4" sheetId="5" r:id="rId6"/>
    <sheet name="3 Раздел " sheetId="6" r:id="rId7"/>
  </sheets>
  <definedNames>
    <definedName name="_xlnm.Print_Area" localSheetId="3">'2 Раздел 2.1'!$A$1:$E$47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3" l="1"/>
  <c r="D6" i="3"/>
  <c r="E16" i="3" l="1"/>
  <c r="E14" i="3"/>
  <c r="L9" i="4" l="1"/>
  <c r="J9" i="4"/>
  <c r="M8" i="4"/>
  <c r="N8" i="4" s="1"/>
  <c r="M7" i="4"/>
  <c r="D7" i="4"/>
  <c r="D9" i="4"/>
  <c r="C20" i="3"/>
  <c r="C18" i="3"/>
  <c r="E6" i="2"/>
  <c r="C8" i="2"/>
  <c r="C6" i="2" s="1"/>
  <c r="B8" i="2"/>
  <c r="B6" i="2"/>
  <c r="M9" i="4" l="1"/>
  <c r="N7" i="4" l="1"/>
  <c r="D20" i="3"/>
  <c r="D9" i="2"/>
  <c r="F6" i="2"/>
  <c r="J7" i="2" l="1"/>
  <c r="J8" i="2"/>
  <c r="J9" i="2"/>
  <c r="J6" i="2"/>
  <c r="I7" i="2"/>
  <c r="I8" i="2"/>
  <c r="I9" i="2"/>
  <c r="I6" i="2"/>
  <c r="K6" i="2" l="1"/>
  <c r="K8" i="2" l="1"/>
  <c r="K7" i="2" l="1"/>
  <c r="E30" i="3"/>
  <c r="E32" i="3"/>
  <c r="D18" i="3"/>
  <c r="N9" i="4" l="1"/>
  <c r="E22" i="3"/>
  <c r="E20" i="3"/>
  <c r="E18" i="3" s="1"/>
  <c r="E17" i="3"/>
  <c r="E13" i="3"/>
  <c r="E11" i="3"/>
  <c r="E10" i="3"/>
  <c r="E8" i="3"/>
  <c r="E6" i="3"/>
  <c r="G6" i="2" l="1"/>
  <c r="K9" i="2" l="1"/>
  <c r="G9" i="2"/>
  <c r="G8" i="2"/>
  <c r="G7" i="2"/>
  <c r="D7" i="2"/>
  <c r="D8" i="2"/>
  <c r="D6" i="2"/>
  <c r="A6" i="6" l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B4" i="6"/>
  <c r="C4" i="6" s="1"/>
  <c r="D4" i="6" s="1"/>
  <c r="E4" i="6" s="1"/>
  <c r="A19" i="6" l="1"/>
  <c r="A20" i="6" s="1"/>
  <c r="A21" i="6" s="1"/>
  <c r="C18" i="4"/>
  <c r="D18" i="4" s="1"/>
  <c r="E18" i="4" s="1"/>
  <c r="F18" i="4" s="1"/>
  <c r="G18" i="4" s="1"/>
  <c r="H18" i="4" s="1"/>
  <c r="I18" i="4" s="1"/>
  <c r="J18" i="4" s="1"/>
  <c r="K18" i="4" s="1"/>
  <c r="L18" i="4" s="1"/>
  <c r="M18" i="4" s="1"/>
  <c r="N18" i="4" s="1"/>
  <c r="O18" i="4" s="1"/>
  <c r="C6" i="4"/>
  <c r="D6" i="4" s="1"/>
  <c r="E6" i="4" s="1"/>
  <c r="F6" i="4" s="1"/>
  <c r="G6" i="4" s="1"/>
  <c r="H6" i="4" s="1"/>
  <c r="I6" i="4" s="1"/>
  <c r="J6" i="4" s="1"/>
  <c r="K6" i="4" s="1"/>
  <c r="L6" i="4" s="1"/>
  <c r="M6" i="4" s="1"/>
  <c r="N6" i="4" s="1"/>
  <c r="O6" i="4" s="1"/>
  <c r="P6" i="4" s="1"/>
</calcChain>
</file>

<file path=xl/sharedStrings.xml><?xml version="1.0" encoding="utf-8"?>
<sst xmlns="http://schemas.openxmlformats.org/spreadsheetml/2006/main" count="746" uniqueCount="498">
  <si>
    <t>I. ОБЩИЕ СВЕДЕНИЯ ОБ УЧРЕЖДЕНИИ</t>
  </si>
  <si>
    <t xml:space="preserve">1.1. Основные виды деятельности учреждения: </t>
  </si>
  <si>
    <t>№ п/п</t>
  </si>
  <si>
    <t>Вид деятельности</t>
  </si>
  <si>
    <t>1.2. Иные виды деятельности учреждения, которые учреждение вправе осуществлять в соответствии  с учредительными документами:</t>
  </si>
  <si>
    <t>1.3. Перечень услуг (работ), которые оказываются учреждением потребителям за плату в случаях, предусмотренных нормативными правовыми актами, с указанием потребителей указанных услуг (работ):</t>
  </si>
  <si>
    <t>Наименование услуги (работы)</t>
  </si>
  <si>
    <t>Категории потребителей услуги (работы)</t>
  </si>
  <si>
    <t>Единицы измерения показателя объема (содержания) услуги (работы)</t>
  </si>
  <si>
    <t>1.4. Перечень разрешительных документов, на основании которых учреждение осуществляет деятельность (в случаях, если виды деятельности учреждения, предусмотренные его учредительными документами, могут осуществляться только на основании специальных разрешений (лицензии):</t>
  </si>
  <si>
    <t>Наименование документа</t>
  </si>
  <si>
    <t>Номер документа</t>
  </si>
  <si>
    <t>Дата выдачи</t>
  </si>
  <si>
    <t>Срок действия</t>
  </si>
  <si>
    <t>1.5. Сведения о численности работников учреждения:</t>
  </si>
  <si>
    <t>Наименование показателя</t>
  </si>
  <si>
    <t>Количество ставок по штатному расписанию</t>
  </si>
  <si>
    <t>Средняя заработная плата сотрудников учреждения, тыс. руб.</t>
  </si>
  <si>
    <t xml:space="preserve">Квалификация сотрудников учреждения </t>
  </si>
  <si>
    <t>Пояснения</t>
  </si>
  <si>
    <t>На начало отчетного периода</t>
  </si>
  <si>
    <t>На конец отчетного периода</t>
  </si>
  <si>
    <t>1. Сотрудники, всего (целые единицы),                 из них:</t>
  </si>
  <si>
    <t>Справочно:</t>
  </si>
  <si>
    <t>1.6. Состав наблюдательного совета:</t>
  </si>
  <si>
    <t>Фамилия, имя, отчество</t>
  </si>
  <si>
    <t>Должность</t>
  </si>
  <si>
    <t>Изменение, %</t>
  </si>
  <si>
    <t>II. РЕЗУЛЬТАТ ДЕЯТЕЛЬНОСТИ УЧРЕЖДЕНИЯ</t>
  </si>
  <si>
    <t>2.1. Общие результаты деятельности учреждения:</t>
  </si>
  <si>
    <t>На начало отчетного периода, тыс. руб.</t>
  </si>
  <si>
    <t>На конец отчетного периода, тыс. руб.</t>
  </si>
  <si>
    <t>В % к предыдущему отчетному периоду</t>
  </si>
  <si>
    <t>Нефинансовые активы, всего</t>
  </si>
  <si>
    <t>из них:</t>
  </si>
  <si>
    <t>недвижимое имущество, всего</t>
  </si>
  <si>
    <t>остаточная стоимость</t>
  </si>
  <si>
    <t>Финансовые активы, всего</t>
  </si>
  <si>
    <t>денежные средства учреждения на счетах</t>
  </si>
  <si>
    <t>денежные средства учреждения, размещенные на депозиты в кредитной организации</t>
  </si>
  <si>
    <t>дебиторская задолженность по расходам (выплатам)</t>
  </si>
  <si>
    <t>Обязательства, всего:</t>
  </si>
  <si>
    <t>долговые обязательства</t>
  </si>
  <si>
    <t>просроченная кредиторская задолженность</t>
  </si>
  <si>
    <t>1.1.</t>
  </si>
  <si>
    <t>1.2.</t>
  </si>
  <si>
    <t>1.3.</t>
  </si>
  <si>
    <t>2.1.</t>
  </si>
  <si>
    <t>2.2.</t>
  </si>
  <si>
    <t>причины образования дебиторской задолженности, нереальной к взысканию:</t>
  </si>
  <si>
    <t>2.2. Информация о платных услугах (работах), оказываемых потребителям (в динамике в течение отчетного периода)</t>
  </si>
  <si>
    <t>Наименование услуги (работы) &lt;1&gt;</t>
  </si>
  <si>
    <t>Плановый доход, тыс. руб.</t>
  </si>
  <si>
    <t>Цены (тарифы) на платные услуги (работы), оказываемые потребителям</t>
  </si>
  <si>
    <t>Фактический доход</t>
  </si>
  <si>
    <t>1 квартал</t>
  </si>
  <si>
    <t>2 квартал</t>
  </si>
  <si>
    <t>3 квартал</t>
  </si>
  <si>
    <t>4 квартал</t>
  </si>
  <si>
    <t>Итого за год</t>
  </si>
  <si>
    <t>Общее коли чество потреби телей</t>
  </si>
  <si>
    <t>Коли чество жалоб потреби телей (ед.)</t>
  </si>
  <si>
    <t>&lt;1&gt;</t>
  </si>
  <si>
    <t>Услуги (работы), предусмотренные Уставом учреждения, относящиеся к приносящей доход деятельности</t>
  </si>
  <si>
    <t>2.3. Информация об исполнении муниципального задания на оказание муниципальных услуг (выполнение работ)</t>
  </si>
  <si>
    <t>Уникальный номер реестровой записи</t>
  </si>
  <si>
    <t>Показатель, характеризующий содержание услуги (работы)</t>
  </si>
  <si>
    <t>Показатель, характеризующий условия (формы) выполнения услуги (работы)</t>
  </si>
  <si>
    <t>Показатель качества услуги (работы)</t>
  </si>
  <si>
    <t>Единица изменения по ОКЕИ</t>
  </si>
  <si>
    <t>код</t>
  </si>
  <si>
    <t>наиме нование</t>
  </si>
  <si>
    <t>_________ (наимено вание пока зателя)</t>
  </si>
  <si>
    <t>________ (наимено вание пока зателя)</t>
  </si>
  <si>
    <t>Допустимое (возможное) отклонение</t>
  </si>
  <si>
    <t>Отклонение, превышающее допустимое (возможное) отклонение</t>
  </si>
  <si>
    <t>Причина отклонения</t>
  </si>
  <si>
    <t>Исполнено на отчет ную дату</t>
  </si>
  <si>
    <t>Утверж дено в муниципальном задании</t>
  </si>
  <si>
    <t>2.4. Данные о кассовых и плановых поступлениях и выплатах (с учетом возвратов и восстановленных кассовых выплат) в разрезе поступлений,  предусмотренных планом финансово-хозяйственной деятельности учреждения</t>
  </si>
  <si>
    <t>в том числе:</t>
  </si>
  <si>
    <t>1.1.2.</t>
  </si>
  <si>
    <t>Особо ценное движимое имущество, всего</t>
  </si>
  <si>
    <t>1.2.1.</t>
  </si>
  <si>
    <t>Материальные запасы</t>
  </si>
  <si>
    <t>Денежные средства учреждения, всего</t>
  </si>
  <si>
    <t>2.1.1.</t>
  </si>
  <si>
    <t>2.1.2.</t>
  </si>
  <si>
    <t>Иные финансовые инструменты</t>
  </si>
  <si>
    <t>Дебиторская задолженность по доходам (поступлениям)</t>
  </si>
  <si>
    <t>3.</t>
  </si>
  <si>
    <t>4.</t>
  </si>
  <si>
    <t>5.</t>
  </si>
  <si>
    <t>5.1.</t>
  </si>
  <si>
    <t>6.</t>
  </si>
  <si>
    <t>Кредиторская задолженность всего</t>
  </si>
  <si>
    <t>6.1.</t>
  </si>
  <si>
    <t>Код строки</t>
  </si>
  <si>
    <t>поступления от оказания услуг (выполнения работ) на платной основе и от иной приносящей доход деятельности</t>
  </si>
  <si>
    <t>социальные и иные выплаты населению, всего</t>
  </si>
  <si>
    <t>расходы на закупку товаров, работ, услуг, всего</t>
  </si>
  <si>
    <t>III. ОБ ИСПОЛЬЗОВАНИИ ИМУЩЕСТВА, ЗАКРЕПЛЕННОГО ЗА УЧРЕЖДЕНИЕМ</t>
  </si>
  <si>
    <t>тыс. руб.</t>
  </si>
  <si>
    <t>Общая балансовая (остаточная) стоимость недвижимого муниципального имущества, находящегося на праве оперативного управления &lt;**&gt;</t>
  </si>
  <si>
    <t xml:space="preserve">Общая балансовая (остаточная) стоимость недвижимого муниципального имущества, находящегося на праве оперативного управления  и переданного в аренду &lt;**&gt; </t>
  </si>
  <si>
    <t xml:space="preserve">Общая балансовая (остаточная) стоимость недвижимого муниципального имущества, находящегося на праве оперативного управления  и переданного в безвозмездное пользование &lt;**&gt; </t>
  </si>
  <si>
    <t xml:space="preserve">Общая балансовая (остаточная) стоимость движимого муниципального имущества, находящегося у учреждения на праве оперативного управления &lt;**&gt; </t>
  </si>
  <si>
    <t xml:space="preserve">Общая балансовая (остаточная) стоимость движимого муниципального имущества, находящегося у учреждения на праве оперативного управления и переданного в аренду &lt;**&gt; </t>
  </si>
  <si>
    <t xml:space="preserve">Общая балансовая (остаточная) стоимость движимого муниципального имущества, находящегося у учреждения на праве оперативного управления и переданного в безвозмездное пользование &lt;**&gt; </t>
  </si>
  <si>
    <t xml:space="preserve">Общая балансовая (остаточная) стоимость особо ценного движимого муниципального имущества, находящегося у учреждения на праве оперативного управления &lt;**&gt; </t>
  </si>
  <si>
    <t xml:space="preserve">Общая балансовая (остаточная) стоимость особо ценного движимого муниципального имущества, находящегося у учреждения на праве оперативного управления  и переданного в аренду &lt;**&gt; </t>
  </si>
  <si>
    <t xml:space="preserve">Общая балансовая (остаточная) стоимость особо ценного движимого муниципального имущества, находящегося у учреждения на праве оперативного управления  и переданного в безвозмездное пользование &lt;**&gt; </t>
  </si>
  <si>
    <t>Общая площадь объектов недвижимого муниципального имущества, находящегося у учреждения на праве оперативного управления</t>
  </si>
  <si>
    <t>кв.м</t>
  </si>
  <si>
    <t>Общая площадь объектов недвижимого муниципального имущества, находящегося у учреждения на праве оперативного управления и переданного в аренду</t>
  </si>
  <si>
    <t>Общая площадь объектов недвижимого муниципального имущества, находящегося у учреждения на праве оперативного управления и переданного в безвозмездное пользование</t>
  </si>
  <si>
    <t>Общая площадь объектов недвижимого имущества, арендуемых учреждением или находящихся в безвозмездном пользовании</t>
  </si>
  <si>
    <t>шт.</t>
  </si>
  <si>
    <t>Количество объектов недвижимого муниципального имущества, находящегося у учреждения на праве оперативного управления</t>
  </si>
  <si>
    <t>Общая балансовая (остаточная) стоимость недвижимого имущества, приобретенного учреждением в отчетном финансовом году за счет средств, выделенных учреждению учредителем на указанные цели &lt;**&gt;</t>
  </si>
  <si>
    <t>Общая балансовая (остаточная) стоимость недвижимого имущества, приобретенного учреждением в отчетном финансовом году за счет доходов, полученных от платных услуг и иной приносящей доход деятельности &lt;**&gt;</t>
  </si>
  <si>
    <t>Объем средств, полученных в отчетном году от распоряжения в установленном порядке муниципальным имуществом, находящимся у учреждения на праве оперативного управления</t>
  </si>
  <si>
    <t>&lt;**&gt;</t>
  </si>
  <si>
    <t>необходимо указывать балансовую и остаточную стоимость в обязательном порядке</t>
  </si>
  <si>
    <t xml:space="preserve">                                                                                      (подпись)                              (расшифровка подписи)</t>
  </si>
  <si>
    <t>Ед. изме-рения</t>
  </si>
  <si>
    <t>общая сумма выставленных требований к возмещению ущерба по недостачам и хищениям материальных ценностей, денежных средств, а также от порчи материальных ценностей</t>
  </si>
  <si>
    <t>7.</t>
  </si>
  <si>
    <t xml:space="preserve">1) причины образования просроченной кредиторской задолженности: </t>
  </si>
  <si>
    <t>2) просроченная дебиторская задолженность:</t>
  </si>
  <si>
    <t>Количество сотрудников</t>
  </si>
  <si>
    <t>Педагогические работники</t>
  </si>
  <si>
    <t>Административно – управленческий персонал</t>
  </si>
  <si>
    <t>Прочие работники</t>
  </si>
  <si>
    <t>коды</t>
  </si>
  <si>
    <t>Форма по КФД &lt;1&gt;</t>
  </si>
  <si>
    <t>Дата</t>
  </si>
  <si>
    <t>Код по ОКПО &lt;2&gt;</t>
  </si>
  <si>
    <t>Идентификационный номер налогоплательщика (ИНН)</t>
  </si>
  <si>
    <t>Код причины постановки на учет учреждения (КПП)</t>
  </si>
  <si>
    <t>Единицы измерения показателей: тысяч рублей (далее - тыс. руб.)</t>
  </si>
  <si>
    <t>по ОКЕИ &lt;3&gt;</t>
  </si>
  <si>
    <t>Наименование органа, осуществляющего функции и полномочия учредителя</t>
  </si>
  <si>
    <t>Адрес фактического местонахождения муниципального учреждения</t>
  </si>
  <si>
    <t>&lt;1&gt; - классификатор форм документов;</t>
  </si>
  <si>
    <t>&lt;2&gt; - общероссийский классификатор предприятий и организаций;</t>
  </si>
  <si>
    <t>&lt;3&gt; - общероссийский классификатор единиц измерения.</t>
  </si>
  <si>
    <t xml:space="preserve">      </t>
  </si>
  <si>
    <t xml:space="preserve">СОГЛАСОВАНО                              </t>
  </si>
  <si>
    <t>(подпись)</t>
  </si>
  <si>
    <t>(расшифровка подписи)</t>
  </si>
  <si>
    <t>УТВЕРЖДАЮ</t>
  </si>
  <si>
    <t>Руководитель учреждения</t>
  </si>
  <si>
    <t>(полное наименование муниципального учреждения (далее - учреждение)</t>
  </si>
  <si>
    <t>Муниципальное автономное общеобразовательное учреждение 
"Экономический лицей"</t>
  </si>
  <si>
    <t>Администрация г.Бердска</t>
  </si>
  <si>
    <t>г.Бердск, ул.Комсомольская 29</t>
  </si>
  <si>
    <t>85.14 ОБРАЗОВАНИЕ СРЕДНЕЕ ОБЩЕЕ</t>
  </si>
  <si>
    <t>85.12 ОБРАЗОВАНИЕ НАЧАЛЬНОЕ ОБЩЕЕ</t>
  </si>
  <si>
    <t>85.13 ОБРАЗОВАНИЕ ОСНОВНОЕ ОБЩЕЕ</t>
  </si>
  <si>
    <t>Школа раннего развития «Экоша»</t>
  </si>
  <si>
    <t>6-7лет</t>
  </si>
  <si>
    <t>чел/час</t>
  </si>
  <si>
    <t>Занятия "Ритмика"</t>
  </si>
  <si>
    <t>1-4кл</t>
  </si>
  <si>
    <t xml:space="preserve">Осуществление присмотра и ухода за детьми в группах продленного дня </t>
  </si>
  <si>
    <t>Лицензия</t>
  </si>
  <si>
    <t>бессрочно</t>
  </si>
  <si>
    <t xml:space="preserve">Шурова Жанна Сергеевна </t>
  </si>
  <si>
    <t xml:space="preserve">Бадьин Валерий Георгиевич </t>
  </si>
  <si>
    <t xml:space="preserve">Марусина Наталья Дмитриевна </t>
  </si>
  <si>
    <t xml:space="preserve">Паклинова Анна Николаевна </t>
  </si>
  <si>
    <t xml:space="preserve">Вараксина Ульяна Михайловна </t>
  </si>
  <si>
    <t xml:space="preserve">Пинигина Наталья Алексеевна </t>
  </si>
  <si>
    <t xml:space="preserve">Сазонов Евгений Александрович </t>
  </si>
  <si>
    <t>на начало отчетного периода 0,00 тыс. руб.</t>
  </si>
  <si>
    <t>на конец отчетного периода 0,00 тыс. руб.</t>
  </si>
  <si>
    <t>-</t>
  </si>
  <si>
    <t>Заместитель главы администрации города Бердска</t>
  </si>
  <si>
    <t>Председатель городского Совета депутатов города Бердска</t>
  </si>
  <si>
    <t>Главный бухгалтер МАОУ «Экономический лицей»</t>
  </si>
  <si>
    <t>Секретарь МАОУ «Экономический лицей»</t>
  </si>
  <si>
    <t>Председатель Попечительского совета МАОУ «Экономический лицей»</t>
  </si>
  <si>
    <t>Заместитель министра - начальник управления государственной культурной политики Новосибирской области</t>
  </si>
  <si>
    <t xml:space="preserve">Начальник отдела по управлению муниципальным имуществом администрации; </t>
  </si>
  <si>
    <t>Осуществление присмотра и ухода за детьми в ГПД</t>
  </si>
  <si>
    <t>общеобразовательная программа начального общего образования</t>
  </si>
  <si>
    <t>общеобразовательная программа основного общего образования</t>
  </si>
  <si>
    <t>общеобразовательная программа среднего общего образования</t>
  </si>
  <si>
    <t>очная</t>
  </si>
  <si>
    <t>процент</t>
  </si>
  <si>
    <t>01. 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</si>
  <si>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02. Полнота реализации основной общеобразовательной программы основного общего образования</t>
  </si>
  <si>
    <t>03. Уровень соответствия учебного плана общеобразовательного учреждения требованиям федерального базисного учебного плана</t>
  </si>
  <si>
    <t>04. Доля родителей (законных представителей), удовлетворенных условиями и качеством предоставляемой услуги</t>
  </si>
  <si>
    <t>05. 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</si>
  <si>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06. Доля учителей с высшим образованием в общей численности учителей общеобразовательного учреждения</t>
  </si>
  <si>
    <t>07. Доля учителей с высшей квалификационной категорией в общей численности учителей общеобразовательного учреждения</t>
  </si>
  <si>
    <t>08. Доля учителей в возрасте до 30 лет в общей численности учителей общеобразовательного учреждения</t>
  </si>
  <si>
    <t>09. Доля учителей, преподающих предметы по специальности в соответствии с дипломом (в том числе о переподготовке), в общей численности учителей общеобразовательного учреждения</t>
  </si>
  <si>
    <r>
      <t xml:space="preserve">Руководитель учреждения                                   __________________                     </t>
    </r>
    <r>
      <rPr>
        <u/>
        <sz val="12"/>
        <color theme="1"/>
        <rFont val="Times New Roman"/>
        <family val="1"/>
        <charset val="204"/>
      </rPr>
      <t xml:space="preserve">     Н.В. Колмыкова</t>
    </r>
  </si>
  <si>
    <r>
      <t xml:space="preserve">Главный бухгалтер учреждения                          __________________                 </t>
    </r>
    <r>
      <rPr>
        <u/>
        <sz val="12"/>
        <color theme="1"/>
        <rFont val="Times New Roman"/>
        <family val="1"/>
        <charset val="204"/>
      </rPr>
      <t xml:space="preserve">       А.Н. Паклинова</t>
    </r>
  </si>
  <si>
    <t>Среднегодовая численность работников автономного учреждения  67,1 чел.</t>
  </si>
  <si>
    <t xml:space="preserve">"___" __________ 2021 г.                 </t>
  </si>
  <si>
    <t>ОТЧЕТ 
 о результатах деятельности муниципального учреждения города Бердска и об использовании закрепленного  за ним муниципального имущества за 2020год</t>
  </si>
  <si>
    <t>801012О.99.0.БА81АЭ92001</t>
  </si>
  <si>
    <t>802111О.99.0.БА96АЮ58001</t>
  </si>
  <si>
    <t>802112О.99.0.ББ11АЮ58001</t>
  </si>
  <si>
    <t>Раздел 1. Поступления и выплаты</t>
  </si>
  <si>
    <t>Код по бюджетной классификации Российской Федерации</t>
  </si>
  <si>
    <t>Аналитический код</t>
  </si>
  <si>
    <t>Сумма</t>
  </si>
  <si>
    <t>на 2020 г. текущий финансовый год</t>
  </si>
  <si>
    <t>на 2021  г. первый год планового периода</t>
  </si>
  <si>
    <t>на 2022  г. второй год планового периода</t>
  </si>
  <si>
    <t>за пределами планового периода</t>
  </si>
  <si>
    <t>Остаток средств на начало текущего финансового года</t>
  </si>
  <si>
    <t>x</t>
  </si>
  <si>
    <t>Остаток средств на конец текущего финансового года</t>
  </si>
  <si>
    <t>Доходы, всего:</t>
  </si>
  <si>
    <t>1000</t>
  </si>
  <si>
    <t/>
  </si>
  <si>
    <t>в том числе:
доходы от собственности, всего</t>
  </si>
  <si>
    <t>1100</t>
  </si>
  <si>
    <t>120</t>
  </si>
  <si>
    <t xml:space="preserve">в том числе: </t>
  </si>
  <si>
    <t>1110</t>
  </si>
  <si>
    <t>доходы от оказания услуг, работ, компенсации затрат учреждений, всего</t>
  </si>
  <si>
    <t>1200</t>
  </si>
  <si>
    <t>130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</si>
  <si>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</si>
  <si>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</si>
  <si>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</si>
  <si>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1230</t>
  </si>
  <si>
    <t>доходы от штрафов, пеней, иных сумм принудительного изъятия, всего</t>
  </si>
  <si>
    <t>1300</t>
  </si>
  <si>
    <t>1310</t>
  </si>
  <si>
    <t>безвозмездные денежные поступления, всего</t>
  </si>
  <si>
    <t>1400</t>
  </si>
  <si>
    <t>150</t>
  </si>
  <si>
    <t>в том числе:
целевые субсидии</t>
  </si>
  <si>
    <t>1410</t>
  </si>
  <si>
    <t>субсидии на осуществление капитальных вложений</t>
  </si>
  <si>
    <t>1420</t>
  </si>
  <si>
    <t>субсидии на иные цели</t>
  </si>
  <si>
    <t>1430</t>
  </si>
  <si>
    <t>прочие доходы, всего</t>
  </si>
  <si>
    <t>1500</t>
  </si>
  <si>
    <t>180</t>
  </si>
  <si>
    <t>доходы от операций с активами, всего</t>
  </si>
  <si>
    <t>1900</t>
  </si>
  <si>
    <t>доходы от реализации иного имущества (сдача металлолома, макулатуры)</t>
  </si>
  <si>
    <t>1901</t>
  </si>
  <si>
    <t>прочие поступления, всего</t>
  </si>
  <si>
    <t>1980</t>
  </si>
  <si>
    <t xml:space="preserve">из них:
увеличение остатков денежных средств за счет возврата дебиторской задолженности прошлых лет
</t>
  </si>
  <si>
    <t>1981</t>
  </si>
  <si>
    <t>поступление денежных средств и их эквивалентов</t>
  </si>
  <si>
    <t>1982</t>
  </si>
  <si>
    <t>Расходы, всего</t>
  </si>
  <si>
    <t>2000</t>
  </si>
  <si>
    <t>в том числе:
на выплаты персоналу, всего</t>
  </si>
  <si>
    <t>2100</t>
  </si>
  <si>
    <t>110</t>
  </si>
  <si>
    <t>в том числе:
оплата труда</t>
  </si>
  <si>
    <t>2110</t>
  </si>
  <si>
    <t>111</t>
  </si>
  <si>
    <t>211</t>
  </si>
  <si>
    <t>социальные пособия и компенсации персоналу в денежной форме</t>
  </si>
  <si>
    <t>2111</t>
  </si>
  <si>
    <t>266</t>
  </si>
  <si>
    <t>прочие выплаты персоналу, в том числе компенсационного характера</t>
  </si>
  <si>
    <t>2120</t>
  </si>
  <si>
    <t>112</t>
  </si>
  <si>
    <t>прочие работы, услуги</t>
  </si>
  <si>
    <t>2121</t>
  </si>
  <si>
    <t>прочие несоциальные выплаты персоналу в денежной форме</t>
  </si>
  <si>
    <t>2122</t>
  </si>
  <si>
    <t>иные выплаты, за исключением фонда оплаты труда учреждения, для выполнения отдельных полномочий</t>
  </si>
  <si>
    <t>2130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</si>
  <si>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</si>
  <si>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</si>
  <si>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в том числе:
на выплаты по оплате труда</t>
  </si>
  <si>
    <t>2141</t>
  </si>
  <si>
    <t>119</t>
  </si>
  <si>
    <t>213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</si>
  <si>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</si>
  <si>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</si>
  <si>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</si>
  <si>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</si>
  <si>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</si>
  <si>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</si>
  <si>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 xml:space="preserve">иные выплаты военнослужащим и сотрудникам, имеющим специальные звания </t>
  </si>
  <si>
    <t>2170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</si>
  <si>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</si>
  <si>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</si>
  <si>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в том числе:
на оплату труда стажеров</t>
  </si>
  <si>
    <t>2181</t>
  </si>
  <si>
    <t>2200</t>
  </si>
  <si>
    <t xml:space="preserve">в том числе:
социальные выплаты гражданам, кроме публичных нормативных социальных выплат
</t>
  </si>
  <si>
    <t>2210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</si>
  <si>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</si>
  <si>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</si>
  <si>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</si>
  <si>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</si>
  <si>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</si>
  <si>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</si>
  <si>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иные выплаты населению</t>
  </si>
  <si>
    <t>2240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</si>
  <si>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</si>
  <si>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</si>
  <si>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</si>
  <si>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</si>
  <si>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</si>
  <si>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</si>
  <si>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291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</si>
  <si>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</si>
  <si>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</si>
  <si>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</si>
  <si>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</si>
  <si>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</si>
  <si>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</si>
  <si>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292</t>
  </si>
  <si>
    <t>штрафы за нарушение законодательства о закупках и нарушение условий контрактов (договоров)</t>
  </si>
  <si>
    <t>2331</t>
  </si>
  <si>
    <t>налоги, пошлины и сборы</t>
  </si>
  <si>
    <t>2332</t>
  </si>
  <si>
    <t>другие экономические санкции</t>
  </si>
  <si>
    <t>2333</t>
  </si>
  <si>
    <t>безвозмездные перечисления организациям и физическим лицам, всего</t>
  </si>
  <si>
    <t>2400</t>
  </si>
  <si>
    <t xml:space="preserve">из них:
гранты, предоставляемые бюджетным учреждениям
</t>
  </si>
  <si>
    <t>2410</t>
  </si>
  <si>
    <t>гранты, предоставляемые автономным учреждениям</t>
  </si>
  <si>
    <t>2420</t>
  </si>
  <si>
    <t>гранты, предоставляемые иным некоммерческим организациям (за исключением бюджетных и автономных учреждений)</t>
  </si>
  <si>
    <t>2430</t>
  </si>
  <si>
    <t>гранты, предоставляемые другим организациям и физическим лицам</t>
  </si>
  <si>
    <t>2440</t>
  </si>
  <si>
    <t>взносы в международные организации</t>
  </si>
  <si>
    <t>2450</t>
  </si>
  <si>
    <t>платежи в целях обеспечения реализации соглашений с правительствами иностранных государств и международных организаций</t>
  </si>
  <si>
    <t>2460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</si>
  <si>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</si>
  <si>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</si>
  <si>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</si>
  <si>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</si>
  <si>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2600</t>
  </si>
  <si>
    <t>в том числе: 
закупку научно-исследовательских и опытно-конструкторских работ</t>
  </si>
  <si>
    <t>2610</t>
  </si>
  <si>
    <t>закупку товаров, работ, услуг в сфере информационно-коммуникационных технологий</t>
  </si>
  <si>
    <t>2620</t>
  </si>
  <si>
    <t>закупку товаров, работ, услуг в целях капитального ремонта государственного (муниципального) имущества</t>
  </si>
  <si>
    <t>2630</t>
  </si>
  <si>
    <t>прочую закупку товаров, работ и услуг, всего</t>
  </si>
  <si>
    <t>2640</t>
  </si>
  <si>
    <t>240</t>
  </si>
  <si>
    <t>из них: услуги связи</t>
  </si>
  <si>
    <t>2641</t>
  </si>
  <si>
    <t>244</t>
  </si>
  <si>
    <t>221</t>
  </si>
  <si>
    <t>коммунальные услуги</t>
  </si>
  <si>
    <t>2642</t>
  </si>
  <si>
    <t>223</t>
  </si>
  <si>
    <t>работы, услуги по содержанию имущества</t>
  </si>
  <si>
    <t>2643</t>
  </si>
  <si>
    <t>225</t>
  </si>
  <si>
    <t>2644</t>
  </si>
  <si>
    <t>226</t>
  </si>
  <si>
    <t>увеличение стоимости основных средств</t>
  </si>
  <si>
    <t>2645</t>
  </si>
  <si>
    <t>310</t>
  </si>
  <si>
    <t>увеличение стоимости лекарственных препаратов и материалов, применяемых в медицинских целях</t>
  </si>
  <si>
    <t>2646</t>
  </si>
  <si>
    <t>увеличение стоимости продуктов питания</t>
  </si>
  <si>
    <t>2647</t>
  </si>
  <si>
    <t>342</t>
  </si>
  <si>
    <t>увеличение стоимости строительных материалов</t>
  </si>
  <si>
    <t>2648</t>
  </si>
  <si>
    <t>увеличение стоимости мягкого инвентаря</t>
  </si>
  <si>
    <t>2649</t>
  </si>
  <si>
    <t>345</t>
  </si>
  <si>
    <t>увеличение стоимости прочих оборотных запасов (материалов)</t>
  </si>
  <si>
    <t>2650</t>
  </si>
  <si>
    <t>346</t>
  </si>
  <si>
    <t>увеличение стоимости прочих материальных запасов однократного применения</t>
  </si>
  <si>
    <t>2651</t>
  </si>
  <si>
    <t>349</t>
  </si>
  <si>
    <t>арендная плата за пользование имуществом (за исключением земельных участков и других обособленных природных объектов)</t>
  </si>
  <si>
    <t>2652</t>
  </si>
  <si>
    <t>страхование</t>
  </si>
  <si>
    <t>2653</t>
  </si>
  <si>
    <t>увеличение стоимости горюче-смазочных материалов</t>
  </si>
  <si>
    <t>2654</t>
  </si>
  <si>
    <t>транспортные расходы</t>
  </si>
  <si>
    <t>2655</t>
  </si>
  <si>
    <t>капитальные вложения в объекты государственной (муниципальной) собственности, всего</t>
  </si>
  <si>
    <t>2660</t>
  </si>
  <si>
    <t>в том числе: 
приобретение объектов недвижимого имущества государственными (муниципальными) учреждениями</t>
  </si>
  <si>
    <t>2661</t>
  </si>
  <si>
    <t>строительство (реконструкция) объектов недвижимого имущества государственными (муниципальными) учреждениями</t>
  </si>
  <si>
    <t>2662</t>
  </si>
  <si>
    <t>Выплаты, уменьшающие доход, всего</t>
  </si>
  <si>
    <t>3000</t>
  </si>
  <si>
    <t>в том числе: 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</si>
  <si>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</si>
  <si>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</si>
  <si>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</si>
  <si>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</si>
  <si>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</si>
  <si>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</si>
  <si>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</si>
  <si>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4010</t>
  </si>
  <si>
    <t>Раздел 2. Сведения по выплатам на закупки товаров, работ, услуг</t>
  </si>
  <si>
    <t>Год начала закупки</t>
  </si>
  <si>
    <t>на  2020 г. текущий финансовый год</t>
  </si>
  <si>
    <t>на 2021 г. первый год планового периода</t>
  </si>
  <si>
    <t>1</t>
  </si>
  <si>
    <t>Выплаты на закупку товаров, работ, услуг, всего</t>
  </si>
  <si>
    <t>26000</t>
  </si>
  <si>
    <t>1.1</t>
  </si>
  <si>
    <t xml:space="preserve">в том числе:
по контрактам (договорам), заключенным до начала текущего финансового года без применения норм Федерального закона от 5 апреля 2013 г. № 44-ФЗ «О контрактной системе в сфере закупок товаров, работ, услуг для обеспечения государственных и муниципальных нужд» (Собрание законодательства Российской Федерации, 2013, № 14, ст. 1652; 2018, № 32, ст. 5104) (далее — Федеральный закон № 44-ФЗ) и Федерального закона от 18 июля 2011 г. № 223-ФЗ «О закупках товаров, работ, услуг отдельными видами юридических лиц» (Собрание законодательства Российской Федерации, 2011, № 30, ст. 4571; 2018, № 32, ст. 5135) (далее — Федеральный закон № 223-ФЗ)
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</si>
  <si>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</si>
  <si>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</si>
  <si>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</si>
  <si>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</si>
  <si>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</si>
  <si>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</si>
  <si>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</si>
  <si>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1.3.1</t>
  </si>
  <si>
    <t>в том числе:
в соответствии с Федеральным законом № 44-ФЗ</t>
  </si>
  <si>
    <t>26310</t>
  </si>
  <si>
    <t>из них &lt;10.1&gt;</t>
  </si>
  <si>
    <t>26310.1</t>
  </si>
  <si>
    <t>1.3.2</t>
  </si>
  <si>
    <t>в соответствии с Федеральным законом № 223-ФЗ</t>
  </si>
  <si>
    <t>26320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</si>
  <si>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</si>
  <si>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</si>
  <si>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</si>
  <si>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</si>
  <si>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>в том числе:
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</si>
  <si>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</si>
  <si>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</si>
  <si>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26411</t>
  </si>
  <si>
    <t>1.4.1.2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</si>
  <si>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</si>
  <si>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</si>
  <si>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</si>
  <si>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</si>
  <si>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</si>
  <si>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</si>
  <si>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26421.1</t>
  </si>
  <si>
    <t>1.4.2.2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</si>
  <si>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</si>
  <si>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</si>
  <si>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</si>
  <si>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</si>
  <si>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26430.1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</si>
  <si>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</si>
  <si>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</si>
  <si>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</si>
  <si>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</si>
  <si>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</si>
  <si>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</si>
  <si>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</si>
  <si>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</si>
  <si>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</si>
  <si>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</si>
  <si>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</si>
  <si>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</si>
  <si>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26451.1</t>
  </si>
  <si>
    <t>1.4.5.2</t>
  </si>
  <si>
    <t>26452</t>
  </si>
  <si>
    <t>2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</si>
  <si>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</si>
  <si>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</si>
  <si>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в том числе по году начала закупки:</t>
  </si>
  <si>
    <t>26510</t>
  </si>
  <si>
    <t>3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</si>
  <si>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</si>
  <si>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</si>
  <si>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26610</t>
  </si>
  <si>
    <t>из них: возврат в бюджет средств субсидии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</si>
  <si>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</si>
  <si>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 xml:space="preserve">Заместитель главы администрации          </t>
  </si>
  <si>
    <t>Каркавин.М.В.</t>
  </si>
  <si>
    <t>Шурова Ж.С.</t>
  </si>
  <si>
    <t>Иное движимое имущество</t>
  </si>
  <si>
    <t>1.3.1.</t>
  </si>
  <si>
    <t>1.4.</t>
  </si>
  <si>
    <t>ОС+МЗ</t>
  </si>
  <si>
    <t>10019,8 (3922,2)</t>
  </si>
  <si>
    <t>10019,8 (3834,7)</t>
  </si>
  <si>
    <t>12928 (393,2)</t>
  </si>
  <si>
    <t>14289,6 (227,2)</t>
  </si>
  <si>
    <t>5284,2 (1175,2)</t>
  </si>
  <si>
    <t>5284,2 (846,6)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</si>
</sst>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000"/>
    <numFmt numFmtId="166" formatCode="#,##0.00_ ;[Red]\-#,##0.00\ "/>
  </numFmts>
  <fonts count="2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sz val="9"/>
      <color theme="1"/>
      <name val="Times New Romanibri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7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/>
    <xf numFmtId="0" fontId="4" fillId="0" borderId="3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11" fillId="0" borderId="0" xfId="0" applyFont="1" applyBorder="1" applyAlignment="1">
      <alignment vertical="center" wrapText="1"/>
    </xf>
    <xf numFmtId="0" fontId="6" fillId="0" borderId="0" xfId="0" applyFont="1" applyBorder="1"/>
    <xf numFmtId="0" fontId="10" fillId="0" borderId="0" xfId="0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Fill="1" applyBorder="1"/>
    <xf numFmtId="49" fontId="13" fillId="0" borderId="1" xfId="0" applyNumberFormat="1" applyFont="1" applyBorder="1" applyAlignment="1">
      <alignment horizontal="center" vertical="top" wrapText="1"/>
    </xf>
    <xf numFmtId="9" fontId="0" fillId="0" borderId="1" xfId="0" applyNumberFormat="1" applyFill="1" applyBorder="1"/>
    <xf numFmtId="164" fontId="0" fillId="0" borderId="0" xfId="0" applyNumberFormat="1"/>
    <xf numFmtId="2" fontId="0" fillId="0" borderId="0" xfId="0" applyNumberFormat="1"/>
    <xf numFmtId="49" fontId="13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vertical="center"/>
    </xf>
    <xf numFmtId="0" fontId="20" fillId="0" borderId="1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166" fontId="20" fillId="0" borderId="1" xfId="0" applyNumberFormat="1" applyFont="1" applyBorder="1" applyAlignment="1">
      <alignment horizontal="right" vertical="center"/>
    </xf>
    <xf numFmtId="0" fontId="20" fillId="0" borderId="8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left" vertical="center" wrapText="1"/>
    </xf>
    <xf numFmtId="166" fontId="20" fillId="0" borderId="8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14" fontId="1" fillId="0" borderId="13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3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5" xfId="0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0" fillId="0" borderId="1" xfId="0" applyBorder="1" applyAlignment="1"/>
    <xf numFmtId="0" fontId="3" fillId="0" borderId="0" xfId="0" applyFont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0" fillId="0" borderId="6" xfId="0" applyBorder="1" applyAlignment="1"/>
    <xf numFmtId="0" fontId="3" fillId="0" borderId="7" xfId="0" applyFont="1" applyBorder="1" applyAlignment="1">
      <alignment horizontal="justify" vertical="center"/>
    </xf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10" xfId="0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0" fillId="0" borderId="10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0" fontId="0" fillId="0" borderId="9" xfId="0" applyFill="1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0" fillId="0" borderId="3" xfId="0" applyNumberFormat="1" applyFont="1" applyBorder="1" applyAlignment="1">
      <alignment horizontal="center" vertical="center"/>
    </xf>
    <xf numFmtId="0" fontId="20" fillId="0" borderId="8" xfId="0" applyNumberFormat="1" applyFont="1" applyBorder="1" applyAlignment="1">
      <alignment horizontal="center" vertical="center"/>
    </xf>
    <xf numFmtId="0" fontId="20" fillId="0" borderId="3" xfId="0" applyNumberFormat="1" applyFont="1" applyBorder="1" applyAlignment="1">
      <alignment horizontal="left" vertical="center" wrapText="1"/>
    </xf>
    <xf numFmtId="0" fontId="20" fillId="0" borderId="8" xfId="0" applyNumberFormat="1" applyFont="1" applyBorder="1" applyAlignment="1">
      <alignment horizontal="left" vertical="center" wrapText="1"/>
    </xf>
    <xf numFmtId="0" fontId="19" fillId="0" borderId="6" xfId="0" applyNumberFormat="1" applyFont="1" applyBorder="1" applyAlignment="1">
      <alignment horizontal="center"/>
    </xf>
    <xf numFmtId="0" fontId="20" fillId="0" borderId="4" xfId="0" applyNumberFormat="1" applyFont="1" applyBorder="1" applyAlignment="1">
      <alignment horizontal="center" vertical="center" wrapText="1"/>
    </xf>
    <xf numFmtId="0" fontId="20" fillId="0" borderId="5" xfId="0" applyNumberFormat="1" applyFont="1" applyBorder="1" applyAlignment="1">
      <alignment horizontal="center" vertical="center" wrapText="1"/>
    </xf>
    <xf numFmtId="0" fontId="20" fillId="0" borderId="14" xfId="0" applyNumberFormat="1" applyFont="1" applyBorder="1" applyAlignment="1">
      <alignment horizontal="center" vertical="center" wrapText="1"/>
    </xf>
    <xf numFmtId="0" fontId="20" fillId="0" borderId="15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20" fillId="0" borderId="9" xfId="0" applyNumberFormat="1" applyFont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7" xfId="0" applyNumberFormat="1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/>
    </xf>
    <xf numFmtId="0" fontId="21" fillId="0" borderId="3" xfId="0" applyNumberFormat="1" applyFont="1" applyBorder="1" applyAlignment="1">
      <alignment horizontal="left" vertical="center" wrapText="1"/>
    </xf>
    <xf numFmtId="0" fontId="19" fillId="0" borderId="0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8DC8F6EE94DFF2C4921DA693E2D0F923A2336518413AF648DDBA04D99816231DD05D4583B52F3E104D42E2E9BBoAQ3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consultantplus://offline/ref=07E31596CE68CCD0F11CCB1297DDC9C06A1875EDED610C04BF0A31FC08685DCA0BD6D01D2DC3oAFCK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1"/>
  <sheetViews>
    <sheetView zoomScale="65" zoomScaleNormal="65" workbookViewId="0">
      <selection activeCell="M11" sqref="M11"/>
    </sheetView>
  </sheetViews>
  <sheetFormatPr defaultColWidth="8.7109375" defaultRowHeight="18.75"/>
  <cols>
    <col min="1" max="1" width="22.42578125" style="18" customWidth="1"/>
    <col min="2" max="2" width="12.140625" style="18" customWidth="1"/>
    <col min="3" max="3" width="12.42578125" style="18" customWidth="1"/>
    <col min="4" max="6" width="8.7109375" style="18"/>
    <col min="7" max="7" width="18.28515625" style="18" customWidth="1"/>
    <col min="8" max="10" width="8.7109375" style="18"/>
    <col min="11" max="11" width="9.85546875" style="18" customWidth="1"/>
    <col min="12" max="16384" width="8.7109375" style="18"/>
  </cols>
  <sheetData>
    <row r="2" spans="1:11">
      <c r="A2" s="47" t="s">
        <v>148</v>
      </c>
      <c r="G2" s="114" t="s">
        <v>151</v>
      </c>
      <c r="H2" s="114"/>
    </row>
    <row r="3" spans="1:11">
      <c r="A3" s="115" t="s">
        <v>485</v>
      </c>
      <c r="B3" s="115"/>
      <c r="C3" s="115"/>
      <c r="G3" s="115" t="s">
        <v>152</v>
      </c>
      <c r="H3" s="115"/>
      <c r="I3" s="115"/>
    </row>
    <row r="4" spans="1:11">
      <c r="A4" s="52"/>
      <c r="B4" s="52"/>
      <c r="C4" s="52"/>
      <c r="G4" s="52"/>
      <c r="H4" s="52"/>
      <c r="I4" s="52"/>
    </row>
    <row r="5" spans="1:11">
      <c r="A5" s="48"/>
      <c r="C5" s="116" t="s">
        <v>487</v>
      </c>
      <c r="D5" s="116"/>
      <c r="E5" s="116"/>
      <c r="G5" s="48"/>
      <c r="I5" s="116" t="s">
        <v>486</v>
      </c>
      <c r="J5" s="116"/>
      <c r="K5" s="116"/>
    </row>
    <row r="6" spans="1:11">
      <c r="A6" s="53" t="s">
        <v>149</v>
      </c>
      <c r="C6" s="117" t="s">
        <v>150</v>
      </c>
      <c r="D6" s="117"/>
      <c r="E6" s="117"/>
      <c r="G6" s="53" t="s">
        <v>149</v>
      </c>
      <c r="I6" s="117" t="s">
        <v>150</v>
      </c>
      <c r="J6" s="117"/>
      <c r="K6" s="117"/>
    </row>
    <row r="7" spans="1:11">
      <c r="A7" s="47"/>
      <c r="G7" s="47"/>
    </row>
    <row r="8" spans="1:11">
      <c r="A8" s="115" t="s">
        <v>203</v>
      </c>
      <c r="B8" s="115"/>
      <c r="C8" s="115"/>
      <c r="G8" s="115" t="s">
        <v>203</v>
      </c>
      <c r="H8" s="115"/>
      <c r="I8" s="115"/>
    </row>
    <row r="10" spans="1:11" ht="30" customHeight="1">
      <c r="B10" s="118" t="s">
        <v>204</v>
      </c>
      <c r="C10" s="118"/>
      <c r="D10" s="118"/>
      <c r="E10" s="118"/>
      <c r="F10" s="118"/>
      <c r="G10" s="118"/>
      <c r="H10" s="118"/>
    </row>
    <row r="11" spans="1:11" ht="47.25" customHeight="1">
      <c r="B11" s="118"/>
      <c r="C11" s="118"/>
      <c r="D11" s="118"/>
      <c r="E11" s="118"/>
      <c r="F11" s="118"/>
      <c r="G11" s="118"/>
      <c r="H11" s="118"/>
    </row>
    <row r="12" spans="1:11" ht="21.6" customHeight="1">
      <c r="C12" s="47"/>
      <c r="G12" s="100"/>
      <c r="H12" s="100"/>
      <c r="I12" s="101" t="s">
        <v>134</v>
      </c>
      <c r="J12" s="101"/>
      <c r="K12" s="2"/>
    </row>
    <row r="13" spans="1:11" ht="21.6" customHeight="1">
      <c r="G13" s="102" t="s">
        <v>135</v>
      </c>
      <c r="H13" s="103"/>
      <c r="I13" s="111"/>
      <c r="J13" s="112"/>
      <c r="K13" s="2"/>
    </row>
    <row r="14" spans="1:11">
      <c r="G14" s="102" t="s">
        <v>136</v>
      </c>
      <c r="H14" s="103"/>
      <c r="I14" s="113">
        <v>44237</v>
      </c>
      <c r="J14" s="112"/>
      <c r="K14" s="2"/>
    </row>
    <row r="15" spans="1:11">
      <c r="G15" s="102" t="s">
        <v>137</v>
      </c>
      <c r="H15" s="103"/>
      <c r="I15" s="111" t="s">
        <v>147</v>
      </c>
      <c r="J15" s="112"/>
      <c r="K15" s="2"/>
    </row>
    <row r="17" spans="1:11" ht="53.25" customHeight="1">
      <c r="A17" s="120" t="s">
        <v>154</v>
      </c>
      <c r="B17" s="120"/>
      <c r="C17" s="120"/>
      <c r="D17" s="120"/>
      <c r="E17" s="120"/>
      <c r="F17" s="120"/>
      <c r="G17" s="120"/>
      <c r="H17" s="120"/>
      <c r="I17" s="120"/>
      <c r="J17" s="120"/>
      <c r="K17" s="49"/>
    </row>
    <row r="18" spans="1:11" ht="66" customHeight="1">
      <c r="A18" s="121" t="s">
        <v>153</v>
      </c>
      <c r="B18" s="121"/>
      <c r="C18" s="121"/>
      <c r="D18" s="121"/>
      <c r="E18" s="121"/>
      <c r="F18" s="121"/>
      <c r="G18" s="121"/>
      <c r="H18" s="121"/>
      <c r="I18" s="121"/>
      <c r="J18" s="121"/>
    </row>
    <row r="19" spans="1:11">
      <c r="A19" s="122"/>
      <c r="B19" s="122"/>
      <c r="C19" s="122"/>
      <c r="D19" s="122"/>
    </row>
    <row r="20" spans="1:11">
      <c r="A20" s="106" t="s">
        <v>138</v>
      </c>
      <c r="B20" s="106"/>
      <c r="C20" s="106"/>
      <c r="D20" s="106"/>
      <c r="E20" s="106"/>
      <c r="F20" s="104">
        <v>5445123359</v>
      </c>
      <c r="G20" s="107"/>
      <c r="H20" s="107"/>
      <c r="I20" s="107"/>
      <c r="J20" s="105"/>
    </row>
    <row r="21" spans="1:11">
      <c r="A21" s="106" t="s">
        <v>139</v>
      </c>
      <c r="B21" s="106"/>
      <c r="C21" s="106"/>
      <c r="D21" s="106"/>
      <c r="E21" s="106"/>
      <c r="F21" s="104">
        <v>544501001</v>
      </c>
      <c r="G21" s="107"/>
      <c r="H21" s="107"/>
      <c r="I21" s="107"/>
      <c r="J21" s="105"/>
    </row>
    <row r="22" spans="1:11">
      <c r="A22" s="106" t="s">
        <v>140</v>
      </c>
      <c r="B22" s="106"/>
      <c r="C22" s="106"/>
      <c r="D22" s="106"/>
      <c r="E22" s="106"/>
      <c r="F22" s="108" t="s">
        <v>141</v>
      </c>
      <c r="G22" s="109"/>
      <c r="H22" s="110"/>
      <c r="I22" s="104">
        <v>384</v>
      </c>
      <c r="J22" s="105"/>
    </row>
    <row r="23" spans="1:11">
      <c r="A23" s="106" t="s">
        <v>142</v>
      </c>
      <c r="B23" s="106"/>
      <c r="C23" s="106"/>
      <c r="D23" s="106"/>
      <c r="E23" s="106"/>
      <c r="F23" s="104" t="s">
        <v>155</v>
      </c>
      <c r="G23" s="107"/>
      <c r="H23" s="107"/>
      <c r="I23" s="107"/>
      <c r="J23" s="105"/>
    </row>
    <row r="24" spans="1:11" ht="38.1" customHeight="1">
      <c r="A24" s="106" t="s">
        <v>143</v>
      </c>
      <c r="B24" s="106"/>
      <c r="C24" s="106"/>
      <c r="D24" s="106"/>
      <c r="E24" s="106"/>
      <c r="F24" s="104" t="s">
        <v>156</v>
      </c>
      <c r="G24" s="107"/>
      <c r="H24" s="107"/>
      <c r="I24" s="107"/>
      <c r="J24" s="105"/>
    </row>
    <row r="25" spans="1:11" ht="29.1" customHeight="1"/>
    <row r="26" spans="1:11" ht="29.1" customHeight="1">
      <c r="B26" s="50"/>
      <c r="C26" s="50"/>
      <c r="D26" s="50"/>
      <c r="E26" s="50"/>
      <c r="F26" s="50"/>
    </row>
    <row r="27" spans="1:11" ht="43.5" customHeight="1">
      <c r="B27" s="123" t="s">
        <v>144</v>
      </c>
      <c r="C27" s="123"/>
      <c r="D27" s="123"/>
      <c r="E27" s="123"/>
      <c r="F27" s="50"/>
    </row>
    <row r="28" spans="1:11" ht="38.1" customHeight="1">
      <c r="B28" s="51" t="s">
        <v>145</v>
      </c>
      <c r="C28" s="50"/>
      <c r="D28" s="50"/>
      <c r="E28" s="50"/>
      <c r="F28" s="50"/>
    </row>
    <row r="29" spans="1:11" ht="54.6" customHeight="1">
      <c r="B29" s="119" t="s">
        <v>146</v>
      </c>
      <c r="C29" s="119"/>
      <c r="D29" s="119"/>
      <c r="E29" s="119"/>
      <c r="F29" s="119"/>
    </row>
    <row r="30" spans="1:11" ht="62.45" customHeight="1">
      <c r="B30" s="50"/>
      <c r="C30" s="50"/>
      <c r="D30" s="50"/>
      <c r="E30" s="50"/>
      <c r="F30" s="50"/>
    </row>
    <row r="31" spans="1:11" ht="39.950000000000003" customHeight="1"/>
  </sheetData>
  <mergeCells count="34">
    <mergeCell ref="B29:F29"/>
    <mergeCell ref="A17:J17"/>
    <mergeCell ref="A18:J18"/>
    <mergeCell ref="A19:D19"/>
    <mergeCell ref="A20:E20"/>
    <mergeCell ref="F20:J20"/>
    <mergeCell ref="A23:E23"/>
    <mergeCell ref="F23:J23"/>
    <mergeCell ref="A24:E24"/>
    <mergeCell ref="F24:J24"/>
    <mergeCell ref="B27:E27"/>
    <mergeCell ref="C6:E6"/>
    <mergeCell ref="I6:K6"/>
    <mergeCell ref="A8:C8"/>
    <mergeCell ref="G8:I8"/>
    <mergeCell ref="B10:H11"/>
    <mergeCell ref="G2:H2"/>
    <mergeCell ref="A3:C3"/>
    <mergeCell ref="G3:I3"/>
    <mergeCell ref="C5:E5"/>
    <mergeCell ref="I5:K5"/>
    <mergeCell ref="G12:H12"/>
    <mergeCell ref="I12:J12"/>
    <mergeCell ref="G13:H13"/>
    <mergeCell ref="I22:J22"/>
    <mergeCell ref="A21:E21"/>
    <mergeCell ref="F21:J21"/>
    <mergeCell ref="A22:E22"/>
    <mergeCell ref="F22:H22"/>
    <mergeCell ref="I13:J13"/>
    <mergeCell ref="G14:H14"/>
    <mergeCell ref="I14:J14"/>
    <mergeCell ref="G15:H15"/>
    <mergeCell ref="I15:J15"/>
  </mergeCells>
  <hyperlinks>
    <hyperlink ref="B29" r:id="rId1" display="consultantplus://offline/ref=8DC8F6EE94DFF2C4921DA693E2D0F923A2336518413AF648DDBA04D99816231DD05D4583B52F3E104D42E2E9BBoAQ3G"/>
  </hyperlinks>
  <pageMargins left="0.70866141732283472" right="0.70866141732283472" top="0.74803149606299213" bottom="0.74803149606299213" header="0.31496062992125984" footer="0.31496062992125984"/>
  <pageSetup paperSize="9" scale="68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30"/>
  <sheetViews>
    <sheetView topLeftCell="A16" workbookViewId="0">
      <selection activeCell="D28" sqref="D28"/>
    </sheetView>
  </sheetViews>
  <sheetFormatPr defaultColWidth="8.85546875" defaultRowHeight="15"/>
  <cols>
    <col min="2" max="2" width="48.42578125" customWidth="1"/>
    <col min="3" max="3" width="16.42578125" customWidth="1"/>
    <col min="4" max="4" width="18" customWidth="1"/>
    <col min="5" max="5" width="13.140625" customWidth="1"/>
  </cols>
  <sheetData>
    <row r="2" spans="1:25" ht="18.75">
      <c r="A2" s="7" t="s">
        <v>0</v>
      </c>
    </row>
    <row r="3" spans="1:25" ht="18.75">
      <c r="A3" s="3"/>
    </row>
    <row r="4" spans="1:25" s="9" customFormat="1" ht="14.45" customHeight="1">
      <c r="A4" s="6" t="s">
        <v>1</v>
      </c>
    </row>
    <row r="5" spans="1:25" ht="18.75">
      <c r="A5" s="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25" ht="15.75">
      <c r="A6" s="8" t="s">
        <v>2</v>
      </c>
      <c r="B6" s="128" t="s">
        <v>3</v>
      </c>
      <c r="C6" s="129"/>
      <c r="D6" s="130"/>
      <c r="E6" s="11"/>
      <c r="F6" s="11"/>
      <c r="G6" s="11"/>
      <c r="H6" s="11"/>
      <c r="I6" s="11"/>
      <c r="J6" s="11"/>
      <c r="K6" s="11"/>
      <c r="L6" s="11"/>
      <c r="M6" s="11"/>
    </row>
    <row r="7" spans="1:25" ht="15.75">
      <c r="A7" s="8">
        <v>1</v>
      </c>
      <c r="B7" s="131" t="s">
        <v>157</v>
      </c>
      <c r="C7" s="132"/>
      <c r="D7" s="133"/>
      <c r="E7" s="11"/>
      <c r="F7" s="11"/>
      <c r="G7" s="11"/>
      <c r="H7" s="11"/>
      <c r="I7" s="11"/>
      <c r="J7" s="11"/>
      <c r="K7" s="11"/>
      <c r="L7" s="11"/>
      <c r="M7" s="11"/>
    </row>
    <row r="8" spans="1:25" ht="15.75">
      <c r="A8" s="8">
        <v>2</v>
      </c>
      <c r="B8" s="128"/>
      <c r="C8" s="129"/>
      <c r="D8" s="130"/>
      <c r="E8" s="11"/>
      <c r="F8" s="11"/>
      <c r="G8" s="11"/>
      <c r="H8" s="11"/>
      <c r="I8" s="11"/>
      <c r="J8" s="11"/>
      <c r="K8" s="11"/>
      <c r="L8" s="11"/>
      <c r="M8" s="11"/>
    </row>
    <row r="9" spans="1:25" s="9" customFormat="1" ht="48" customHeight="1">
      <c r="A9" s="124" t="s">
        <v>4</v>
      </c>
      <c r="B9" s="125"/>
      <c r="C9" s="127"/>
      <c r="D9" s="127"/>
      <c r="E9" s="13"/>
      <c r="F9" s="13"/>
      <c r="G9" s="13"/>
      <c r="H9" s="13"/>
      <c r="I9" s="13"/>
      <c r="J9" s="13"/>
      <c r="K9" s="14"/>
      <c r="L9" s="14"/>
      <c r="M9" s="14"/>
    </row>
    <row r="10" spans="1:25" ht="18.75">
      <c r="A10" s="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25" ht="15.75">
      <c r="A11" s="8" t="s">
        <v>2</v>
      </c>
      <c r="B11" s="131" t="s">
        <v>3</v>
      </c>
      <c r="C11" s="132"/>
      <c r="D11" s="133"/>
      <c r="E11" s="11"/>
      <c r="F11" s="11"/>
      <c r="G11" s="11"/>
      <c r="H11" s="11"/>
      <c r="I11" s="11"/>
      <c r="J11" s="11"/>
      <c r="K11" s="11"/>
      <c r="L11" s="11"/>
      <c r="M11" s="11"/>
    </row>
    <row r="12" spans="1:25" ht="15.75">
      <c r="A12" s="10">
        <v>1</v>
      </c>
      <c r="B12" s="131" t="s">
        <v>158</v>
      </c>
      <c r="C12" s="132"/>
      <c r="D12" s="133"/>
      <c r="E12" s="11"/>
      <c r="F12" s="11"/>
      <c r="G12" s="11"/>
      <c r="H12" s="11"/>
      <c r="I12" s="11"/>
      <c r="J12" s="11"/>
      <c r="K12" s="11"/>
      <c r="L12" s="11"/>
      <c r="M12" s="11"/>
    </row>
    <row r="13" spans="1:25" ht="15.75">
      <c r="A13" s="8">
        <v>2</v>
      </c>
      <c r="B13" s="128" t="s">
        <v>159</v>
      </c>
      <c r="C13" s="129"/>
      <c r="D13" s="130"/>
      <c r="E13" s="11"/>
      <c r="F13" s="11"/>
      <c r="G13" s="11"/>
      <c r="H13" s="11"/>
      <c r="I13" s="11"/>
      <c r="J13" s="11"/>
      <c r="K13" s="11"/>
      <c r="L13" s="11"/>
      <c r="M13" s="11"/>
    </row>
    <row r="14" spans="1:25" ht="18.75">
      <c r="A14" s="3"/>
    </row>
    <row r="15" spans="1:25" ht="62.25" customHeight="1">
      <c r="A15" s="124" t="s">
        <v>5</v>
      </c>
      <c r="B15" s="125"/>
      <c r="C15" s="126"/>
      <c r="D15" s="126"/>
      <c r="E15" s="13"/>
      <c r="F15" s="13"/>
      <c r="G15" s="13"/>
      <c r="H15" s="13"/>
      <c r="I15" s="13"/>
      <c r="J15" s="13"/>
      <c r="K15" s="14"/>
      <c r="L15" s="14"/>
      <c r="M15" s="14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8.75">
      <c r="A16" s="124"/>
      <c r="B16" s="125"/>
      <c r="C16" s="12"/>
      <c r="D16" s="12"/>
      <c r="E16" s="13"/>
      <c r="F16" s="13"/>
      <c r="G16" s="13"/>
      <c r="H16" s="13"/>
      <c r="I16" s="13"/>
      <c r="J16" s="13"/>
      <c r="K16" s="14"/>
      <c r="L16" s="14"/>
      <c r="M16" s="14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5" ht="100.7" customHeight="1">
      <c r="A17" s="8" t="s">
        <v>2</v>
      </c>
      <c r="B17" s="8" t="s">
        <v>6</v>
      </c>
      <c r="C17" s="8" t="s">
        <v>7</v>
      </c>
      <c r="D17" s="8" t="s">
        <v>8</v>
      </c>
    </row>
    <row r="18" spans="1:5" ht="15.75">
      <c r="A18" s="8">
        <v>1</v>
      </c>
      <c r="B18" s="54" t="s">
        <v>160</v>
      </c>
      <c r="C18" s="54" t="s">
        <v>161</v>
      </c>
      <c r="D18" s="54" t="s">
        <v>162</v>
      </c>
    </row>
    <row r="19" spans="1:5" ht="15.75">
      <c r="A19" s="54">
        <v>2</v>
      </c>
      <c r="B19" s="54" t="s">
        <v>163</v>
      </c>
      <c r="C19" s="54" t="s">
        <v>164</v>
      </c>
      <c r="D19" s="54" t="s">
        <v>162</v>
      </c>
    </row>
    <row r="20" spans="1:5" ht="31.5">
      <c r="A20" s="8">
        <v>3</v>
      </c>
      <c r="B20" s="54" t="s">
        <v>165</v>
      </c>
      <c r="C20" s="54" t="s">
        <v>164</v>
      </c>
      <c r="D20" s="54" t="s">
        <v>162</v>
      </c>
    </row>
    <row r="21" spans="1:5" ht="18.75">
      <c r="A21" s="4"/>
    </row>
    <row r="22" spans="1:5">
      <c r="A22" s="124" t="s">
        <v>9</v>
      </c>
      <c r="B22" s="125"/>
      <c r="C22" s="126"/>
      <c r="D22" s="126"/>
    </row>
    <row r="23" spans="1:5" ht="18.75">
      <c r="A23" s="4"/>
    </row>
    <row r="24" spans="1:5" ht="31.5">
      <c r="A24" s="44" t="s">
        <v>2</v>
      </c>
      <c r="B24" s="44" t="s">
        <v>10</v>
      </c>
      <c r="C24" s="44" t="s">
        <v>11</v>
      </c>
      <c r="D24" s="44" t="s">
        <v>12</v>
      </c>
      <c r="E24" s="44" t="s">
        <v>13</v>
      </c>
    </row>
    <row r="25" spans="1:5" ht="15.75">
      <c r="A25" s="44">
        <v>1</v>
      </c>
      <c r="B25" s="54" t="s">
        <v>166</v>
      </c>
      <c r="C25" s="54">
        <v>11597</v>
      </c>
      <c r="D25" s="59">
        <v>44104</v>
      </c>
      <c r="E25" s="54" t="s">
        <v>167</v>
      </c>
    </row>
    <row r="26" spans="1:5" ht="15.75">
      <c r="A26" s="44">
        <v>2</v>
      </c>
      <c r="B26" s="58"/>
      <c r="C26" s="58"/>
      <c r="D26" s="58"/>
      <c r="E26" s="58"/>
    </row>
    <row r="27" spans="1:5" ht="18.75">
      <c r="A27" s="4"/>
    </row>
    <row r="30" spans="1:5" ht="65.45" customHeight="1"/>
  </sheetData>
  <mergeCells count="10">
    <mergeCell ref="A22:D22"/>
    <mergeCell ref="A9:D9"/>
    <mergeCell ref="B6:D6"/>
    <mergeCell ref="B12:D12"/>
    <mergeCell ref="B13:D13"/>
    <mergeCell ref="B7:D7"/>
    <mergeCell ref="B8:D8"/>
    <mergeCell ref="A16:B16"/>
    <mergeCell ref="A15:D15"/>
    <mergeCell ref="B11:D1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3"/>
  <sheetViews>
    <sheetView workbookViewId="0">
      <selection activeCell="H6" sqref="H6:H9"/>
    </sheetView>
  </sheetViews>
  <sheetFormatPr defaultColWidth="8.85546875" defaultRowHeight="15"/>
  <cols>
    <col min="1" max="1" width="28.140625" customWidth="1"/>
    <col min="2" max="2" width="10.42578125" customWidth="1"/>
    <col min="3" max="3" width="10.85546875" customWidth="1"/>
    <col min="4" max="5" width="10.42578125" customWidth="1"/>
    <col min="6" max="6" width="10.85546875" customWidth="1"/>
    <col min="7" max="7" width="10.140625" customWidth="1"/>
    <col min="8" max="8" width="10.85546875" customWidth="1"/>
    <col min="9" max="9" width="9.85546875" customWidth="1"/>
    <col min="10" max="10" width="10.140625" customWidth="1"/>
    <col min="11" max="11" width="10.42578125" customWidth="1"/>
    <col min="12" max="12" width="14.85546875" customWidth="1"/>
  </cols>
  <sheetData>
    <row r="2" spans="1:12">
      <c r="A2" s="138" t="s">
        <v>14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18.75">
      <c r="A3" s="4"/>
    </row>
    <row r="4" spans="1:12" ht="37.35" customHeight="1">
      <c r="A4" s="137" t="s">
        <v>15</v>
      </c>
      <c r="B4" s="137" t="s">
        <v>16</v>
      </c>
      <c r="C4" s="137"/>
      <c r="D4" s="137"/>
      <c r="E4" s="137" t="s">
        <v>130</v>
      </c>
      <c r="F4" s="137"/>
      <c r="G4" s="137"/>
      <c r="H4" s="137" t="s">
        <v>17</v>
      </c>
      <c r="I4" s="137" t="s">
        <v>18</v>
      </c>
      <c r="J4" s="137"/>
      <c r="K4" s="137"/>
      <c r="L4" s="137" t="s">
        <v>19</v>
      </c>
    </row>
    <row r="5" spans="1:12" ht="38.25">
      <c r="A5" s="137"/>
      <c r="B5" s="45" t="s">
        <v>20</v>
      </c>
      <c r="C5" s="45" t="s">
        <v>21</v>
      </c>
      <c r="D5" s="45" t="s">
        <v>27</v>
      </c>
      <c r="E5" s="45" t="s">
        <v>20</v>
      </c>
      <c r="F5" s="45" t="s">
        <v>21</v>
      </c>
      <c r="G5" s="45" t="s">
        <v>27</v>
      </c>
      <c r="H5" s="137"/>
      <c r="I5" s="45" t="s">
        <v>20</v>
      </c>
      <c r="J5" s="45" t="s">
        <v>21</v>
      </c>
      <c r="K5" s="45" t="s">
        <v>27</v>
      </c>
      <c r="L5" s="137"/>
    </row>
    <row r="6" spans="1:12" ht="25.5">
      <c r="A6" s="46" t="s">
        <v>22</v>
      </c>
      <c r="B6" s="60">
        <f>SUM(B7:B9)</f>
        <v>112.22</v>
      </c>
      <c r="C6" s="84">
        <f>SUM(C7:C9)</f>
        <v>104.14</v>
      </c>
      <c r="D6" s="60">
        <f>C6/B6*100</f>
        <v>92.79985742291926</v>
      </c>
      <c r="E6" s="71">
        <f>SUM(E7:E9)</f>
        <v>67.099999999999994</v>
      </c>
      <c r="F6" s="71">
        <f>SUM(F7:F9)</f>
        <v>59.1</v>
      </c>
      <c r="G6" s="60">
        <f>F6/E6*100</f>
        <v>88.077496274217594</v>
      </c>
      <c r="H6" s="74">
        <v>38.1</v>
      </c>
      <c r="I6" s="63">
        <f>E6</f>
        <v>67.099999999999994</v>
      </c>
      <c r="J6" s="63">
        <f>F6</f>
        <v>59.1</v>
      </c>
      <c r="K6" s="60">
        <f>J6/I6*100</f>
        <v>88.077496274217594</v>
      </c>
      <c r="L6" s="45"/>
    </row>
    <row r="7" spans="1:12" ht="25.5">
      <c r="A7" s="46" t="s">
        <v>132</v>
      </c>
      <c r="B7" s="81">
        <v>4</v>
      </c>
      <c r="C7" s="73">
        <v>4</v>
      </c>
      <c r="D7" s="45">
        <f t="shared" ref="D7:D8" si="0">C7/B7*100</f>
        <v>100</v>
      </c>
      <c r="E7" s="71">
        <v>3.6</v>
      </c>
      <c r="F7" s="74">
        <v>3.6</v>
      </c>
      <c r="G7" s="60">
        <f t="shared" ref="G7:G9" si="1">F7/E7*100</f>
        <v>100</v>
      </c>
      <c r="H7" s="74">
        <v>58.5</v>
      </c>
      <c r="I7" s="63">
        <f t="shared" ref="I7:I9" si="2">E7</f>
        <v>3.6</v>
      </c>
      <c r="J7" s="63">
        <f t="shared" ref="J7:J9" si="3">F7</f>
        <v>3.6</v>
      </c>
      <c r="K7" s="60">
        <f>J7/I7*100</f>
        <v>100</v>
      </c>
      <c r="L7" s="45"/>
    </row>
    <row r="8" spans="1:12" ht="23.25" customHeight="1">
      <c r="A8" s="46" t="s">
        <v>131</v>
      </c>
      <c r="B8" s="81">
        <f>84.72-4</f>
        <v>80.72</v>
      </c>
      <c r="C8" s="73">
        <f>76.64-4</f>
        <v>72.64</v>
      </c>
      <c r="D8" s="60">
        <f t="shared" si="0"/>
        <v>89.990089197224975</v>
      </c>
      <c r="E8" s="71">
        <v>43.5</v>
      </c>
      <c r="F8" s="74">
        <v>35.5</v>
      </c>
      <c r="G8" s="60">
        <f t="shared" si="1"/>
        <v>81.609195402298852</v>
      </c>
      <c r="H8" s="74">
        <v>41.1</v>
      </c>
      <c r="I8" s="63">
        <f t="shared" si="2"/>
        <v>43.5</v>
      </c>
      <c r="J8" s="63">
        <f t="shared" si="3"/>
        <v>35.5</v>
      </c>
      <c r="K8" s="60">
        <f>J8/I8*100</f>
        <v>81.609195402298852</v>
      </c>
      <c r="L8" s="45"/>
    </row>
    <row r="9" spans="1:12" ht="21.95" customHeight="1">
      <c r="A9" s="46" t="s">
        <v>133</v>
      </c>
      <c r="B9" s="81">
        <v>27.5</v>
      </c>
      <c r="C9" s="73">
        <v>27.5</v>
      </c>
      <c r="D9" s="60">
        <f>C9/B9*100</f>
        <v>100</v>
      </c>
      <c r="E9" s="71">
        <v>20</v>
      </c>
      <c r="F9" s="74">
        <v>20</v>
      </c>
      <c r="G9" s="60">
        <f t="shared" si="1"/>
        <v>100</v>
      </c>
      <c r="H9" s="74">
        <v>19.5</v>
      </c>
      <c r="I9" s="63">
        <f t="shared" si="2"/>
        <v>20</v>
      </c>
      <c r="J9" s="63">
        <f t="shared" si="3"/>
        <v>20</v>
      </c>
      <c r="K9" s="60">
        <f t="shared" ref="K9" si="4">J9/I9*100</f>
        <v>100</v>
      </c>
      <c r="L9" s="79"/>
    </row>
    <row r="10" spans="1:12">
      <c r="A10" s="11"/>
      <c r="B10" s="75"/>
      <c r="C10" s="11"/>
      <c r="D10" s="11"/>
      <c r="E10" s="11"/>
      <c r="F10" s="82"/>
      <c r="G10" s="11"/>
      <c r="H10" s="11"/>
      <c r="I10" s="11"/>
      <c r="J10" s="83"/>
      <c r="K10" s="11"/>
      <c r="L10" s="11"/>
    </row>
    <row r="11" spans="1:12" ht="18.75">
      <c r="A11" s="5" t="s">
        <v>23</v>
      </c>
      <c r="D11" s="80"/>
    </row>
    <row r="12" spans="1:12" ht="18.75">
      <c r="A12" s="5" t="s">
        <v>202</v>
      </c>
    </row>
    <row r="13" spans="1:12" ht="18.75">
      <c r="A13" s="5"/>
    </row>
    <row r="14" spans="1:12" ht="18.75">
      <c r="A14" s="6" t="s">
        <v>24</v>
      </c>
    </row>
    <row r="15" spans="1:12" ht="12.6" customHeight="1">
      <c r="A15" s="6"/>
      <c r="K15" s="11"/>
      <c r="L15" s="11"/>
    </row>
    <row r="16" spans="1:12" ht="15.6" customHeight="1">
      <c r="A16" s="8" t="s">
        <v>2</v>
      </c>
      <c r="B16" s="136" t="s">
        <v>25</v>
      </c>
      <c r="C16" s="139"/>
      <c r="D16" s="139"/>
      <c r="E16" s="136" t="s">
        <v>26</v>
      </c>
      <c r="F16" s="136"/>
      <c r="G16" s="136"/>
      <c r="H16" s="136"/>
      <c r="I16" s="136"/>
      <c r="K16" s="15"/>
      <c r="L16" s="11"/>
    </row>
    <row r="17" spans="1:12" ht="21.75" customHeight="1">
      <c r="A17" s="54">
        <v>1</v>
      </c>
      <c r="B17" s="128" t="s">
        <v>168</v>
      </c>
      <c r="C17" s="134"/>
      <c r="D17" s="135"/>
      <c r="E17" s="136" t="s">
        <v>178</v>
      </c>
      <c r="F17" s="136"/>
      <c r="G17" s="136"/>
      <c r="H17" s="136"/>
      <c r="I17" s="136"/>
      <c r="K17" s="15"/>
      <c r="L17" s="11"/>
    </row>
    <row r="18" spans="1:12" ht="30.75" customHeight="1">
      <c r="A18" s="54">
        <v>2</v>
      </c>
      <c r="B18" s="128" t="s">
        <v>169</v>
      </c>
      <c r="C18" s="134"/>
      <c r="D18" s="135"/>
      <c r="E18" s="136" t="s">
        <v>179</v>
      </c>
      <c r="F18" s="136"/>
      <c r="G18" s="136"/>
      <c r="H18" s="136"/>
      <c r="I18" s="136"/>
      <c r="K18" s="15"/>
      <c r="L18" s="11"/>
    </row>
    <row r="19" spans="1:12" ht="32.25" customHeight="1">
      <c r="A19" s="54">
        <v>3</v>
      </c>
      <c r="B19" s="128" t="s">
        <v>170</v>
      </c>
      <c r="C19" s="134"/>
      <c r="D19" s="135"/>
      <c r="E19" s="136" t="s">
        <v>184</v>
      </c>
      <c r="F19" s="136"/>
      <c r="G19" s="136"/>
      <c r="H19" s="136"/>
      <c r="I19" s="136"/>
      <c r="K19" s="15"/>
      <c r="L19" s="11"/>
    </row>
    <row r="20" spans="1:12" ht="21" customHeight="1">
      <c r="A20" s="54">
        <v>4</v>
      </c>
      <c r="B20" s="128" t="s">
        <v>171</v>
      </c>
      <c r="C20" s="134"/>
      <c r="D20" s="135"/>
      <c r="E20" s="136" t="s">
        <v>180</v>
      </c>
      <c r="F20" s="136"/>
      <c r="G20" s="136"/>
      <c r="H20" s="136"/>
      <c r="I20" s="136"/>
      <c r="K20" s="15"/>
      <c r="L20" s="11"/>
    </row>
    <row r="21" spans="1:12" ht="20.25" customHeight="1">
      <c r="A21" s="54">
        <v>5</v>
      </c>
      <c r="B21" s="128" t="s">
        <v>172</v>
      </c>
      <c r="C21" s="134"/>
      <c r="D21" s="135"/>
      <c r="E21" s="136" t="s">
        <v>181</v>
      </c>
      <c r="F21" s="136"/>
      <c r="G21" s="136"/>
      <c r="H21" s="136"/>
      <c r="I21" s="136"/>
      <c r="K21" s="15"/>
      <c r="L21" s="11"/>
    </row>
    <row r="22" spans="1:12" ht="34.5" customHeight="1">
      <c r="A22" s="54">
        <v>6</v>
      </c>
      <c r="B22" s="128" t="s">
        <v>173</v>
      </c>
      <c r="C22" s="134"/>
      <c r="D22" s="135"/>
      <c r="E22" s="136" t="s">
        <v>182</v>
      </c>
      <c r="F22" s="136"/>
      <c r="G22" s="136"/>
      <c r="H22" s="136"/>
      <c r="I22" s="136"/>
      <c r="K22" s="11"/>
      <c r="L22" s="11"/>
    </row>
    <row r="23" spans="1:12" ht="51" customHeight="1">
      <c r="A23" s="54">
        <v>7</v>
      </c>
      <c r="B23" s="128" t="s">
        <v>174</v>
      </c>
      <c r="C23" s="134"/>
      <c r="D23" s="135"/>
      <c r="E23" s="136" t="s">
        <v>183</v>
      </c>
      <c r="F23" s="136"/>
      <c r="G23" s="136"/>
      <c r="H23" s="136"/>
      <c r="I23" s="136"/>
    </row>
  </sheetData>
  <mergeCells count="23">
    <mergeCell ref="E4:G4"/>
    <mergeCell ref="A2:L2"/>
    <mergeCell ref="B16:D16"/>
    <mergeCell ref="B17:D17"/>
    <mergeCell ref="B18:D18"/>
    <mergeCell ref="A4:A5"/>
    <mergeCell ref="B4:D4"/>
    <mergeCell ref="H4:H5"/>
    <mergeCell ref="I4:K4"/>
    <mergeCell ref="L4:L5"/>
    <mergeCell ref="E16:I16"/>
    <mergeCell ref="B22:D22"/>
    <mergeCell ref="B23:D23"/>
    <mergeCell ref="E17:I17"/>
    <mergeCell ref="E18:I18"/>
    <mergeCell ref="E19:I19"/>
    <mergeCell ref="E20:I20"/>
    <mergeCell ref="E21:I21"/>
    <mergeCell ref="E22:I22"/>
    <mergeCell ref="E23:I23"/>
    <mergeCell ref="B19:D19"/>
    <mergeCell ref="B20:D20"/>
    <mergeCell ref="B21:D2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view="pageBreakPreview" topLeftCell="A16" zoomScale="60" zoomScaleNormal="100" workbookViewId="0">
      <selection activeCell="J6" sqref="J6"/>
    </sheetView>
  </sheetViews>
  <sheetFormatPr defaultColWidth="8.85546875" defaultRowHeight="15"/>
  <cols>
    <col min="1" max="1" width="6.85546875" customWidth="1"/>
    <col min="2" max="2" width="50.140625" customWidth="1"/>
    <col min="3" max="4" width="15.42578125" customWidth="1"/>
    <col min="5" max="5" width="15.85546875" customWidth="1"/>
  </cols>
  <sheetData>
    <row r="1" spans="1:10" ht="18.75">
      <c r="A1" s="7" t="s">
        <v>28</v>
      </c>
    </row>
    <row r="2" spans="1:10">
      <c r="A2" s="140" t="s">
        <v>29</v>
      </c>
      <c r="B2" s="127"/>
      <c r="C2" s="127"/>
      <c r="D2" s="127"/>
      <c r="E2" s="127"/>
    </row>
    <row r="3" spans="1:10" ht="18.75">
      <c r="A3" s="4"/>
    </row>
    <row r="4" spans="1:10" ht="63">
      <c r="A4" s="24" t="s">
        <v>2</v>
      </c>
      <c r="B4" s="24" t="s">
        <v>15</v>
      </c>
      <c r="C4" s="24" t="s">
        <v>30</v>
      </c>
      <c r="D4" s="24" t="s">
        <v>31</v>
      </c>
      <c r="E4" s="24" t="s">
        <v>32</v>
      </c>
    </row>
    <row r="5" spans="1:10" ht="15.75">
      <c r="A5" s="24">
        <v>1</v>
      </c>
      <c r="B5" s="24">
        <v>2</v>
      </c>
      <c r="C5" s="24">
        <v>3</v>
      </c>
      <c r="D5" s="24">
        <v>4</v>
      </c>
      <c r="E5" s="24">
        <v>5</v>
      </c>
    </row>
    <row r="6" spans="1:10" ht="15.75">
      <c r="A6" s="41">
        <v>1</v>
      </c>
      <c r="B6" s="42" t="s">
        <v>33</v>
      </c>
      <c r="C6" s="78">
        <f>C8+C11+C14+C17</f>
        <v>28304.2</v>
      </c>
      <c r="D6" s="54">
        <f>D8+D11+D14+D17</f>
        <v>29717</v>
      </c>
      <c r="E6" s="62">
        <f>D6/C6*100</f>
        <v>104.99148536259636</v>
      </c>
      <c r="J6" t="s">
        <v>491</v>
      </c>
    </row>
    <row r="7" spans="1:10" ht="15.75">
      <c r="A7" s="41"/>
      <c r="B7" s="42" t="s">
        <v>34</v>
      </c>
      <c r="C7" s="43"/>
      <c r="D7" s="43"/>
      <c r="E7" s="62"/>
    </row>
    <row r="8" spans="1:10" ht="15.75">
      <c r="A8" s="41" t="s">
        <v>44</v>
      </c>
      <c r="B8" s="42" t="s">
        <v>35</v>
      </c>
      <c r="C8" s="95">
        <v>10019.799999999999</v>
      </c>
      <c r="D8" s="95">
        <v>10019.799999999999</v>
      </c>
      <c r="E8" s="62">
        <f t="shared" ref="E8:E17" si="0">D8/C8*100</f>
        <v>100</v>
      </c>
    </row>
    <row r="9" spans="1:10" ht="15.75">
      <c r="A9" s="41"/>
      <c r="B9" s="42" t="s">
        <v>80</v>
      </c>
      <c r="C9" s="43"/>
      <c r="D9" s="43"/>
      <c r="E9" s="62"/>
    </row>
    <row r="10" spans="1:10" ht="15.75">
      <c r="A10" s="41" t="s">
        <v>81</v>
      </c>
      <c r="B10" s="42" t="s">
        <v>36</v>
      </c>
      <c r="C10" s="99">
        <v>3922.2</v>
      </c>
      <c r="D10" s="99">
        <v>3834.7</v>
      </c>
      <c r="E10" s="62">
        <f t="shared" si="0"/>
        <v>97.769109173423075</v>
      </c>
    </row>
    <row r="11" spans="1:10" ht="15.75">
      <c r="A11" s="41" t="s">
        <v>45</v>
      </c>
      <c r="B11" s="42" t="s">
        <v>82</v>
      </c>
      <c r="C11" s="96">
        <v>5284.2</v>
      </c>
      <c r="D11" s="95">
        <v>5284.2</v>
      </c>
      <c r="E11" s="62">
        <f t="shared" si="0"/>
        <v>100</v>
      </c>
    </row>
    <row r="12" spans="1:10" ht="15.75">
      <c r="A12" s="41"/>
      <c r="B12" s="42" t="s">
        <v>80</v>
      </c>
      <c r="C12" s="77"/>
      <c r="D12" s="77"/>
      <c r="E12" s="62"/>
    </row>
    <row r="13" spans="1:10" ht="15.75">
      <c r="A13" s="41" t="s">
        <v>83</v>
      </c>
      <c r="B13" s="43" t="s">
        <v>36</v>
      </c>
      <c r="C13" s="99">
        <v>1175.2</v>
      </c>
      <c r="D13" s="99">
        <v>846.6</v>
      </c>
      <c r="E13" s="62">
        <f t="shared" si="0"/>
        <v>72.038801906058552</v>
      </c>
    </row>
    <row r="14" spans="1:10" ht="15.75">
      <c r="A14" s="41" t="s">
        <v>46</v>
      </c>
      <c r="B14" s="43" t="s">
        <v>488</v>
      </c>
      <c r="C14" s="98">
        <v>12928</v>
      </c>
      <c r="D14" s="95">
        <v>14289.6</v>
      </c>
      <c r="E14" s="62">
        <f t="shared" si="0"/>
        <v>110.53217821782178</v>
      </c>
    </row>
    <row r="15" spans="1:10" ht="15.75">
      <c r="A15" s="41"/>
      <c r="B15" s="42" t="s">
        <v>80</v>
      </c>
      <c r="C15" s="97"/>
      <c r="D15" s="76"/>
      <c r="E15" s="62"/>
    </row>
    <row r="16" spans="1:10" ht="15.75">
      <c r="A16" s="41" t="s">
        <v>489</v>
      </c>
      <c r="B16" s="43" t="s">
        <v>36</v>
      </c>
      <c r="C16" s="99">
        <v>393.2</v>
      </c>
      <c r="D16" s="99">
        <v>227.2</v>
      </c>
      <c r="E16" s="62">
        <f t="shared" si="0"/>
        <v>57.782299084435394</v>
      </c>
    </row>
    <row r="17" spans="1:5" ht="15.75">
      <c r="A17" s="41" t="s">
        <v>490</v>
      </c>
      <c r="B17" s="43" t="s">
        <v>84</v>
      </c>
      <c r="C17" s="99">
        <v>72.2</v>
      </c>
      <c r="D17" s="99">
        <v>123.4</v>
      </c>
      <c r="E17" s="62">
        <f t="shared" si="0"/>
        <v>170.91412742382272</v>
      </c>
    </row>
    <row r="18" spans="1:5" ht="15.75">
      <c r="A18" s="41">
        <v>2</v>
      </c>
      <c r="B18" s="42" t="s">
        <v>37</v>
      </c>
      <c r="C18" s="175">
        <f t="shared" ref="C18" si="1">C20</f>
        <v>984.3</v>
      </c>
      <c r="D18" s="76">
        <f t="shared" ref="D18:E18" si="2">D20</f>
        <v>536.79999999999995</v>
      </c>
      <c r="E18" s="61">
        <f t="shared" si="2"/>
        <v>54.536218632530733</v>
      </c>
    </row>
    <row r="19" spans="1:5" ht="15.75">
      <c r="A19" s="41"/>
      <c r="B19" s="42" t="s">
        <v>34</v>
      </c>
      <c r="C19" s="77"/>
      <c r="D19" s="77"/>
      <c r="E19" s="55"/>
    </row>
    <row r="20" spans="1:5" ht="15.75">
      <c r="A20" s="41" t="s">
        <v>47</v>
      </c>
      <c r="B20" s="42" t="s">
        <v>85</v>
      </c>
      <c r="C20" s="76">
        <f>C22</f>
        <v>984.3</v>
      </c>
      <c r="D20" s="76">
        <f>D22</f>
        <v>536.79999999999995</v>
      </c>
      <c r="E20" s="62">
        <f t="shared" ref="E20:E22" si="3">D20/C20*100</f>
        <v>54.536218632530733</v>
      </c>
    </row>
    <row r="21" spans="1:5" ht="15.75">
      <c r="A21" s="41"/>
      <c r="B21" s="42" t="s">
        <v>80</v>
      </c>
      <c r="C21" s="76"/>
      <c r="D21" s="76"/>
      <c r="E21" s="62"/>
    </row>
    <row r="22" spans="1:5" ht="15.75">
      <c r="A22" s="41" t="s">
        <v>86</v>
      </c>
      <c r="B22" s="42" t="s">
        <v>38</v>
      </c>
      <c r="C22" s="76">
        <v>984.3</v>
      </c>
      <c r="D22" s="76">
        <v>536.79999999999995</v>
      </c>
      <c r="E22" s="62">
        <f t="shared" si="3"/>
        <v>54.536218632530733</v>
      </c>
    </row>
    <row r="23" spans="1:5" ht="34.5" customHeight="1">
      <c r="A23" s="41" t="s">
        <v>87</v>
      </c>
      <c r="B23" s="42" t="s">
        <v>39</v>
      </c>
      <c r="C23" s="55" t="s">
        <v>177</v>
      </c>
      <c r="D23" s="55" t="s">
        <v>177</v>
      </c>
      <c r="E23" s="55" t="s">
        <v>177</v>
      </c>
    </row>
    <row r="24" spans="1:5" ht="15.75">
      <c r="A24" s="41" t="s">
        <v>48</v>
      </c>
      <c r="B24" s="42" t="s">
        <v>88</v>
      </c>
      <c r="C24" s="55" t="s">
        <v>177</v>
      </c>
      <c r="D24" s="55" t="s">
        <v>177</v>
      </c>
      <c r="E24" s="55" t="s">
        <v>177</v>
      </c>
    </row>
    <row r="25" spans="1:5" ht="31.5">
      <c r="A25" s="41" t="s">
        <v>90</v>
      </c>
      <c r="B25" s="42" t="s">
        <v>89</v>
      </c>
      <c r="C25" s="55" t="s">
        <v>177</v>
      </c>
      <c r="D25" s="55" t="s">
        <v>177</v>
      </c>
      <c r="E25" s="55" t="s">
        <v>177</v>
      </c>
    </row>
    <row r="26" spans="1:5" ht="31.5">
      <c r="A26" s="41" t="s">
        <v>91</v>
      </c>
      <c r="B26" s="42" t="s">
        <v>40</v>
      </c>
      <c r="C26" s="55" t="s">
        <v>177</v>
      </c>
      <c r="D26" s="55" t="s">
        <v>177</v>
      </c>
      <c r="E26" s="55" t="s">
        <v>177</v>
      </c>
    </row>
    <row r="27" spans="1:5" ht="15.75">
      <c r="A27" s="41" t="s">
        <v>92</v>
      </c>
      <c r="B27" s="42" t="s">
        <v>41</v>
      </c>
      <c r="C27" s="55" t="s">
        <v>177</v>
      </c>
      <c r="D27" s="55" t="s">
        <v>177</v>
      </c>
      <c r="E27" s="55" t="s">
        <v>177</v>
      </c>
    </row>
    <row r="28" spans="1:5" ht="15.75">
      <c r="A28" s="41"/>
      <c r="B28" s="42" t="s">
        <v>34</v>
      </c>
      <c r="C28" s="55" t="s">
        <v>177</v>
      </c>
      <c r="D28" s="55" t="s">
        <v>177</v>
      </c>
      <c r="E28" s="55" t="s">
        <v>177</v>
      </c>
    </row>
    <row r="29" spans="1:5" ht="15.75">
      <c r="A29" s="41" t="s">
        <v>93</v>
      </c>
      <c r="B29" s="42" t="s">
        <v>42</v>
      </c>
      <c r="C29" s="55" t="s">
        <v>177</v>
      </c>
      <c r="D29" s="55" t="s">
        <v>177</v>
      </c>
      <c r="E29" s="55" t="s">
        <v>177</v>
      </c>
    </row>
    <row r="30" spans="1:5" ht="15.75">
      <c r="A30" s="41" t="s">
        <v>94</v>
      </c>
      <c r="B30" s="42" t="s">
        <v>95</v>
      </c>
      <c r="C30" s="72">
        <v>96.87</v>
      </c>
      <c r="D30" s="55">
        <v>0</v>
      </c>
      <c r="E30" s="62">
        <f>D30/C30*100</f>
        <v>0</v>
      </c>
    </row>
    <row r="31" spans="1:5" ht="15.75">
      <c r="A31" s="41"/>
      <c r="B31" s="42" t="s">
        <v>80</v>
      </c>
      <c r="C31" s="55"/>
      <c r="D31" s="43"/>
      <c r="E31" s="62"/>
    </row>
    <row r="32" spans="1:5" ht="15.75">
      <c r="A32" s="41" t="s">
        <v>96</v>
      </c>
      <c r="B32" s="42" t="s">
        <v>43</v>
      </c>
      <c r="C32" s="64">
        <v>0</v>
      </c>
      <c r="D32" s="55">
        <v>0</v>
      </c>
      <c r="E32" s="62" t="e">
        <f t="shared" ref="E32" si="4">D32/C32*100</f>
        <v>#DIV/0!</v>
      </c>
    </row>
    <row r="33" spans="1:5" ht="64.5" customHeight="1">
      <c r="A33" s="41" t="s">
        <v>127</v>
      </c>
      <c r="B33" s="42" t="s">
        <v>126</v>
      </c>
      <c r="C33" s="55" t="s">
        <v>177</v>
      </c>
      <c r="D33" s="55" t="s">
        <v>177</v>
      </c>
      <c r="E33" s="55" t="s">
        <v>177</v>
      </c>
    </row>
    <row r="34" spans="1:5" ht="18.75">
      <c r="A34" s="40"/>
    </row>
    <row r="35" spans="1:5">
      <c r="A35" s="140" t="s">
        <v>23</v>
      </c>
      <c r="B35" s="127"/>
      <c r="C35" s="127"/>
      <c r="D35" s="127"/>
      <c r="E35" s="127"/>
    </row>
    <row r="37" spans="1:5" ht="18.75">
      <c r="A37" s="17" t="s">
        <v>128</v>
      </c>
    </row>
    <row r="38" spans="1:5" ht="16.350000000000001" customHeight="1">
      <c r="A38" s="141"/>
      <c r="B38" s="142"/>
      <c r="C38" s="142"/>
      <c r="D38" s="142"/>
      <c r="E38" s="142"/>
    </row>
    <row r="39" spans="1:5" ht="18.75">
      <c r="A39" s="143"/>
      <c r="B39" s="129"/>
      <c r="C39" s="129"/>
      <c r="D39" s="129"/>
      <c r="E39" s="129"/>
    </row>
    <row r="41" spans="1:5">
      <c r="A41" s="138" t="s">
        <v>129</v>
      </c>
      <c r="B41" s="126"/>
      <c r="C41" s="126"/>
      <c r="D41" s="126"/>
      <c r="E41" s="126"/>
    </row>
    <row r="42" spans="1:5">
      <c r="A42" s="140" t="s">
        <v>175</v>
      </c>
      <c r="B42" s="127"/>
      <c r="C42" s="127"/>
      <c r="D42" s="127"/>
      <c r="E42" s="127"/>
    </row>
    <row r="43" spans="1:5">
      <c r="A43" s="140" t="s">
        <v>176</v>
      </c>
      <c r="B43" s="127"/>
      <c r="C43" s="127"/>
      <c r="D43" s="127"/>
      <c r="E43" s="127"/>
    </row>
    <row r="44" spans="1:5" ht="7.35" customHeight="1"/>
    <row r="45" spans="1:5" ht="18.75">
      <c r="A45" s="17" t="s">
        <v>49</v>
      </c>
    </row>
    <row r="46" spans="1:5" ht="18.75">
      <c r="A46" s="141"/>
      <c r="B46" s="142"/>
      <c r="C46" s="142"/>
      <c r="D46" s="142"/>
      <c r="E46" s="142"/>
    </row>
    <row r="47" spans="1:5" ht="18.75">
      <c r="A47" s="143"/>
      <c r="B47" s="129"/>
      <c r="C47" s="129"/>
      <c r="D47" s="129"/>
      <c r="E47" s="129"/>
    </row>
  </sheetData>
  <mergeCells count="9">
    <mergeCell ref="A2:E2"/>
    <mergeCell ref="A35:E35"/>
    <mergeCell ref="A43:E43"/>
    <mergeCell ref="A46:E46"/>
    <mergeCell ref="A47:E47"/>
    <mergeCell ref="A38:E38"/>
    <mergeCell ref="A39:E39"/>
    <mergeCell ref="A41:E41"/>
    <mergeCell ref="A42:E4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5"/>
  <sheetViews>
    <sheetView zoomScaleNormal="100" workbookViewId="0">
      <selection activeCell="L43" sqref="L43"/>
    </sheetView>
  </sheetViews>
  <sheetFormatPr defaultColWidth="8.85546875" defaultRowHeight="15"/>
  <cols>
    <col min="1" max="1" width="1.140625" customWidth="1"/>
    <col min="2" max="2" width="7.42578125" customWidth="1"/>
    <col min="3" max="3" width="16.42578125" customWidth="1"/>
    <col min="4" max="4" width="9.7109375" customWidth="1"/>
    <col min="5" max="5" width="8.28515625" customWidth="1"/>
    <col min="6" max="6" width="7.85546875" customWidth="1"/>
    <col min="7" max="7" width="8.140625" customWidth="1"/>
    <col min="8" max="8" width="13.42578125" customWidth="1"/>
    <col min="9" max="9" width="8.140625" customWidth="1"/>
    <col min="10" max="10" width="8.7109375" customWidth="1"/>
    <col min="11" max="13" width="9" customWidth="1"/>
    <col min="14" max="14" width="9.42578125" customWidth="1"/>
    <col min="15" max="15" width="13.42578125" customWidth="1"/>
    <col min="16" max="16" width="10.42578125" customWidth="1"/>
  </cols>
  <sheetData>
    <row r="2" spans="2:16" ht="18.75">
      <c r="B2" s="18" t="s">
        <v>50</v>
      </c>
    </row>
    <row r="4" spans="2:16" ht="31.5" customHeight="1">
      <c r="B4" s="154" t="s">
        <v>2</v>
      </c>
      <c r="C4" s="154" t="s">
        <v>51</v>
      </c>
      <c r="D4" s="154" t="s">
        <v>52</v>
      </c>
      <c r="E4" s="153" t="s">
        <v>53</v>
      </c>
      <c r="F4" s="153"/>
      <c r="G4" s="153"/>
      <c r="H4" s="153"/>
      <c r="I4" s="153"/>
      <c r="J4" s="153" t="s">
        <v>54</v>
      </c>
      <c r="K4" s="153"/>
      <c r="L4" s="153"/>
      <c r="M4" s="153"/>
      <c r="N4" s="153"/>
      <c r="O4" s="153" t="s">
        <v>60</v>
      </c>
      <c r="P4" s="152" t="s">
        <v>61</v>
      </c>
    </row>
    <row r="5" spans="2:16" ht="63" customHeight="1">
      <c r="B5" s="154"/>
      <c r="C5" s="154"/>
      <c r="D5" s="154"/>
      <c r="E5" s="20" t="s">
        <v>55</v>
      </c>
      <c r="F5" s="20" t="s">
        <v>56</v>
      </c>
      <c r="G5" s="20" t="s">
        <v>57</v>
      </c>
      <c r="H5" s="20" t="s">
        <v>58</v>
      </c>
      <c r="I5" s="20" t="s">
        <v>59</v>
      </c>
      <c r="J5" s="20" t="s">
        <v>55</v>
      </c>
      <c r="K5" s="20" t="s">
        <v>56</v>
      </c>
      <c r="L5" s="20" t="s">
        <v>57</v>
      </c>
      <c r="M5" s="20" t="s">
        <v>58</v>
      </c>
      <c r="N5" s="20" t="s">
        <v>59</v>
      </c>
      <c r="O5" s="153"/>
      <c r="P5" s="152"/>
    </row>
    <row r="6" spans="2:16" ht="15.75">
      <c r="B6" s="19">
        <v>1</v>
      </c>
      <c r="C6" s="19">
        <f>B6+1</f>
        <v>2</v>
      </c>
      <c r="D6" s="19">
        <f t="shared" ref="D6:P6" si="0">C6+1</f>
        <v>3</v>
      </c>
      <c r="E6" s="19">
        <f t="shared" si="0"/>
        <v>4</v>
      </c>
      <c r="F6" s="19">
        <f t="shared" si="0"/>
        <v>5</v>
      </c>
      <c r="G6" s="19">
        <f t="shared" si="0"/>
        <v>6</v>
      </c>
      <c r="H6" s="19">
        <f t="shared" si="0"/>
        <v>7</v>
      </c>
      <c r="I6" s="19">
        <f t="shared" si="0"/>
        <v>8</v>
      </c>
      <c r="J6" s="19">
        <f t="shared" si="0"/>
        <v>9</v>
      </c>
      <c r="K6" s="19">
        <f t="shared" si="0"/>
        <v>10</v>
      </c>
      <c r="L6" s="19">
        <f t="shared" si="0"/>
        <v>11</v>
      </c>
      <c r="M6" s="19">
        <f t="shared" si="0"/>
        <v>12</v>
      </c>
      <c r="N6" s="19">
        <f t="shared" si="0"/>
        <v>13</v>
      </c>
      <c r="O6" s="19">
        <f t="shared" si="0"/>
        <v>14</v>
      </c>
      <c r="P6" s="22">
        <f t="shared" si="0"/>
        <v>15</v>
      </c>
    </row>
    <row r="7" spans="2:16" ht="44.25" customHeight="1">
      <c r="B7" s="19">
        <v>1</v>
      </c>
      <c r="C7" s="55" t="s">
        <v>160</v>
      </c>
      <c r="D7" s="85">
        <f>660868.5+25000+1191.9</f>
        <v>687060.4</v>
      </c>
      <c r="E7" s="19">
        <v>2300</v>
      </c>
      <c r="F7" s="57">
        <v>2300</v>
      </c>
      <c r="G7" s="57" t="s">
        <v>177</v>
      </c>
      <c r="H7" s="57">
        <v>2300</v>
      </c>
      <c r="I7" s="19">
        <v>2300</v>
      </c>
      <c r="J7" s="19">
        <v>182050</v>
      </c>
      <c r="K7" s="19">
        <v>0</v>
      </c>
      <c r="L7" s="19"/>
      <c r="M7" s="19">
        <f>412195-L7-K7-J7</f>
        <v>230145</v>
      </c>
      <c r="N7" s="19">
        <f>J7+K7+L7+M7</f>
        <v>412195</v>
      </c>
      <c r="O7" s="19">
        <v>38</v>
      </c>
      <c r="P7" s="22" t="s">
        <v>177</v>
      </c>
    </row>
    <row r="8" spans="2:16" ht="33" customHeight="1">
      <c r="B8" s="57">
        <v>2</v>
      </c>
      <c r="C8" s="55" t="s">
        <v>163</v>
      </c>
      <c r="D8" s="85">
        <v>486000</v>
      </c>
      <c r="E8" s="57">
        <v>300</v>
      </c>
      <c r="F8" s="57">
        <v>300</v>
      </c>
      <c r="G8" s="57">
        <v>300</v>
      </c>
      <c r="H8" s="57">
        <v>300</v>
      </c>
      <c r="I8" s="57">
        <v>300</v>
      </c>
      <c r="J8" s="57">
        <v>202300</v>
      </c>
      <c r="K8" s="57">
        <v>0</v>
      </c>
      <c r="L8" s="57">
        <v>0</v>
      </c>
      <c r="M8" s="57">
        <f>325380-L8-K8-J8</f>
        <v>123080</v>
      </c>
      <c r="N8" s="57">
        <f>J8+K8+L8+M8</f>
        <v>325380</v>
      </c>
      <c r="O8" s="57">
        <v>186</v>
      </c>
      <c r="P8" s="56" t="s">
        <v>177</v>
      </c>
    </row>
    <row r="9" spans="2:16" ht="68.25" customHeight="1">
      <c r="B9" s="19">
        <v>3</v>
      </c>
      <c r="C9" s="55" t="s">
        <v>185</v>
      </c>
      <c r="D9" s="85">
        <f>1546439.6+50500</f>
        <v>1596939.6</v>
      </c>
      <c r="E9" s="19">
        <v>1500</v>
      </c>
      <c r="F9" s="57">
        <v>1500</v>
      </c>
      <c r="G9" s="57">
        <v>1500</v>
      </c>
      <c r="H9" s="57">
        <v>1500</v>
      </c>
      <c r="I9" s="19">
        <v>1500</v>
      </c>
      <c r="J9" s="19">
        <f>474250</f>
        <v>474250</v>
      </c>
      <c r="K9" s="19">
        <v>0</v>
      </c>
      <c r="L9" s="19">
        <f>540000-K9-J9</f>
        <v>65750</v>
      </c>
      <c r="M9" s="19">
        <f>945435-L9-K9-J9</f>
        <v>405435</v>
      </c>
      <c r="N9" s="57">
        <f>J9+K9+L9+M9</f>
        <v>945435</v>
      </c>
      <c r="O9" s="19">
        <v>190</v>
      </c>
      <c r="P9" s="22" t="s">
        <v>177</v>
      </c>
    </row>
    <row r="11" spans="2:16" s="2" customFormat="1" ht="15.75">
      <c r="B11" s="2" t="s">
        <v>62</v>
      </c>
      <c r="C11" s="2" t="s">
        <v>63</v>
      </c>
    </row>
    <row r="13" spans="2:16" ht="18.75">
      <c r="B13" s="18" t="s">
        <v>64</v>
      </c>
    </row>
    <row r="15" spans="2:16" ht="71.25" customHeight="1">
      <c r="B15" s="154" t="s">
        <v>65</v>
      </c>
      <c r="C15" s="154" t="s">
        <v>66</v>
      </c>
      <c r="D15" s="154"/>
      <c r="E15" s="154"/>
      <c r="F15" s="154" t="s">
        <v>67</v>
      </c>
      <c r="G15" s="154"/>
      <c r="H15" s="154" t="s">
        <v>68</v>
      </c>
      <c r="I15" s="154"/>
      <c r="J15" s="154"/>
      <c r="K15" s="154"/>
      <c r="L15" s="154"/>
      <c r="M15" s="154"/>
      <c r="N15" s="154"/>
      <c r="O15" s="154"/>
      <c r="P15" s="9"/>
    </row>
    <row r="16" spans="2:16" ht="42" customHeight="1">
      <c r="B16" s="139"/>
      <c r="C16" s="154" t="s">
        <v>72</v>
      </c>
      <c r="D16" s="154" t="s">
        <v>72</v>
      </c>
      <c r="E16" s="154" t="s">
        <v>73</v>
      </c>
      <c r="F16" s="154" t="s">
        <v>72</v>
      </c>
      <c r="G16" s="154" t="s">
        <v>72</v>
      </c>
      <c r="H16" s="154" t="s">
        <v>72</v>
      </c>
      <c r="I16" s="154" t="s">
        <v>69</v>
      </c>
      <c r="J16" s="154"/>
      <c r="K16" s="154" t="s">
        <v>78</v>
      </c>
      <c r="L16" s="154" t="s">
        <v>77</v>
      </c>
      <c r="M16" s="154" t="s">
        <v>74</v>
      </c>
      <c r="N16" s="154" t="s">
        <v>75</v>
      </c>
      <c r="O16" s="154" t="s">
        <v>76</v>
      </c>
      <c r="P16" s="9"/>
    </row>
    <row r="17" spans="2:15" ht="91.7" customHeight="1">
      <c r="B17" s="139"/>
      <c r="C17" s="139"/>
      <c r="D17" s="139"/>
      <c r="E17" s="139"/>
      <c r="F17" s="139"/>
      <c r="G17" s="139"/>
      <c r="H17" s="139"/>
      <c r="I17" s="20" t="s">
        <v>71</v>
      </c>
      <c r="J17" s="20" t="s">
        <v>70</v>
      </c>
      <c r="K17" s="139"/>
      <c r="L17" s="139"/>
      <c r="M17" s="139"/>
      <c r="N17" s="139"/>
      <c r="O17" s="139"/>
    </row>
    <row r="18" spans="2:15" ht="15.75">
      <c r="B18" s="22">
        <v>1</v>
      </c>
      <c r="C18" s="22">
        <f>B18+1</f>
        <v>2</v>
      </c>
      <c r="D18" s="22">
        <f t="shared" ref="D18:O18" si="1">C18+1</f>
        <v>3</v>
      </c>
      <c r="E18" s="22">
        <f t="shared" si="1"/>
        <v>4</v>
      </c>
      <c r="F18" s="22">
        <f t="shared" si="1"/>
        <v>5</v>
      </c>
      <c r="G18" s="22">
        <f t="shared" si="1"/>
        <v>6</v>
      </c>
      <c r="H18" s="22">
        <f t="shared" si="1"/>
        <v>7</v>
      </c>
      <c r="I18" s="22">
        <f t="shared" si="1"/>
        <v>8</v>
      </c>
      <c r="J18" s="22">
        <f t="shared" si="1"/>
        <v>9</v>
      </c>
      <c r="K18" s="22">
        <f t="shared" si="1"/>
        <v>10</v>
      </c>
      <c r="L18" s="22">
        <f t="shared" si="1"/>
        <v>11</v>
      </c>
      <c r="M18" s="22">
        <f t="shared" si="1"/>
        <v>12</v>
      </c>
      <c r="N18" s="22">
        <f t="shared" si="1"/>
        <v>13</v>
      </c>
      <c r="O18" s="22">
        <f t="shared" si="1"/>
        <v>14</v>
      </c>
    </row>
    <row r="19" spans="2:15" ht="168">
      <c r="B19" s="146" t="s">
        <v>205</v>
      </c>
      <c r="C19" s="146" t="s">
        <v>186</v>
      </c>
      <c r="D19" s="144"/>
      <c r="E19" s="144"/>
      <c r="F19" s="149" t="s">
        <v>189</v>
      </c>
      <c r="G19" s="144"/>
      <c r="H19" s="70" t="s">
        <v>191</v>
      </c>
      <c r="I19" s="65" t="s">
        <v>190</v>
      </c>
      <c r="J19" s="65">
        <v>744</v>
      </c>
      <c r="K19" s="65">
        <v>100</v>
      </c>
      <c r="L19" s="65">
        <v>100</v>
      </c>
      <c r="M19" s="67">
        <v>0.05</v>
      </c>
      <c r="N19" s="65"/>
      <c r="O19" s="65"/>
    </row>
    <row r="20" spans="2:15" ht="108">
      <c r="B20" s="147"/>
      <c r="C20" s="147"/>
      <c r="D20" s="145"/>
      <c r="E20" s="145"/>
      <c r="F20" s="150"/>
      <c r="G20" s="145"/>
      <c r="H20" s="66" t="s">
        <v>192</v>
      </c>
      <c r="I20" s="65" t="s">
        <v>190</v>
      </c>
      <c r="J20" s="65">
        <v>744</v>
      </c>
      <c r="K20" s="65">
        <v>100</v>
      </c>
      <c r="L20" s="65">
        <v>100</v>
      </c>
      <c r="M20" s="67">
        <v>0.05</v>
      </c>
      <c r="N20" s="65"/>
      <c r="O20" s="65"/>
    </row>
    <row r="21" spans="2:15" ht="120">
      <c r="B21" s="147"/>
      <c r="C21" s="147"/>
      <c r="D21" s="145"/>
      <c r="E21" s="145"/>
      <c r="F21" s="150"/>
      <c r="G21" s="145"/>
      <c r="H21" s="66" t="s">
        <v>193</v>
      </c>
      <c r="I21" s="65" t="s">
        <v>190</v>
      </c>
      <c r="J21" s="65">
        <v>744</v>
      </c>
      <c r="K21" s="65">
        <v>100</v>
      </c>
      <c r="L21" s="65">
        <v>100</v>
      </c>
      <c r="M21" s="67">
        <v>0.05</v>
      </c>
      <c r="N21" s="65"/>
      <c r="O21" s="65"/>
    </row>
    <row r="22" spans="2:15" ht="108">
      <c r="B22" s="147"/>
      <c r="C22" s="147"/>
      <c r="D22" s="145"/>
      <c r="E22" s="145"/>
      <c r="F22" s="150"/>
      <c r="G22" s="145"/>
      <c r="H22" s="66" t="s">
        <v>194</v>
      </c>
      <c r="I22" s="65" t="s">
        <v>190</v>
      </c>
      <c r="J22" s="65">
        <v>744</v>
      </c>
      <c r="K22" s="65">
        <v>100</v>
      </c>
      <c r="L22" s="65">
        <v>100</v>
      </c>
      <c r="M22" s="67">
        <v>0.05</v>
      </c>
      <c r="N22" s="65"/>
      <c r="O22" s="65"/>
    </row>
    <row r="23" spans="2:15" ht="141.94999999999999" customHeight="1">
      <c r="B23" s="147"/>
      <c r="C23" s="147"/>
      <c r="D23" s="145"/>
      <c r="E23" s="145"/>
      <c r="F23" s="150"/>
      <c r="G23" s="145"/>
      <c r="H23" s="66" t="s">
        <v>195</v>
      </c>
      <c r="I23" s="65" t="s">
        <v>190</v>
      </c>
      <c r="J23" s="65">
        <v>744</v>
      </c>
      <c r="K23" s="65">
        <v>100</v>
      </c>
      <c r="L23" s="65">
        <v>100</v>
      </c>
      <c r="M23" s="67">
        <v>0</v>
      </c>
      <c r="N23" s="65"/>
      <c r="O23" s="65"/>
    </row>
    <row r="24" spans="2:15" ht="63.95" customHeight="1">
      <c r="B24" s="147"/>
      <c r="C24" s="147"/>
      <c r="D24" s="145"/>
      <c r="E24" s="145"/>
      <c r="F24" s="150"/>
      <c r="G24" s="145"/>
      <c r="H24" s="66" t="s">
        <v>196</v>
      </c>
      <c r="I24" s="65" t="s">
        <v>190</v>
      </c>
      <c r="J24" s="65">
        <v>744</v>
      </c>
      <c r="K24" s="65">
        <v>78</v>
      </c>
      <c r="L24" s="65">
        <v>78</v>
      </c>
      <c r="M24" s="67">
        <v>0</v>
      </c>
      <c r="N24" s="65"/>
      <c r="O24" s="65"/>
    </row>
    <row r="25" spans="2:15" ht="81" customHeight="1">
      <c r="B25" s="147"/>
      <c r="C25" s="147"/>
      <c r="D25" s="145"/>
      <c r="E25" s="145"/>
      <c r="F25" s="150"/>
      <c r="G25" s="145"/>
      <c r="H25" s="66" t="s">
        <v>197</v>
      </c>
      <c r="I25" s="65" t="s">
        <v>190</v>
      </c>
      <c r="J25" s="65">
        <v>744</v>
      </c>
      <c r="K25" s="65">
        <v>33</v>
      </c>
      <c r="L25" s="65">
        <v>33</v>
      </c>
      <c r="M25" s="67">
        <v>0</v>
      </c>
      <c r="N25" s="65"/>
      <c r="O25" s="65"/>
    </row>
    <row r="26" spans="2:15" ht="108">
      <c r="B26" s="147"/>
      <c r="C26" s="147"/>
      <c r="D26" s="145"/>
      <c r="E26" s="145"/>
      <c r="F26" s="150"/>
      <c r="G26" s="145"/>
      <c r="H26" s="66" t="s">
        <v>198</v>
      </c>
      <c r="I26" s="65" t="s">
        <v>190</v>
      </c>
      <c r="J26" s="65">
        <v>744</v>
      </c>
      <c r="K26" s="65">
        <v>50</v>
      </c>
      <c r="L26" s="65">
        <v>50</v>
      </c>
      <c r="M26" s="67">
        <v>0</v>
      </c>
      <c r="N26" s="65"/>
      <c r="O26" s="65"/>
    </row>
    <row r="27" spans="2:15" ht="180">
      <c r="B27" s="147"/>
      <c r="C27" s="147"/>
      <c r="D27" s="145"/>
      <c r="E27" s="145"/>
      <c r="F27" s="150"/>
      <c r="G27" s="145"/>
      <c r="H27" s="66" t="s">
        <v>199</v>
      </c>
      <c r="I27" s="65" t="s">
        <v>190</v>
      </c>
      <c r="J27" s="65">
        <v>744</v>
      </c>
      <c r="K27" s="65">
        <v>100</v>
      </c>
      <c r="L27" s="65">
        <v>100</v>
      </c>
      <c r="M27" s="67">
        <v>0</v>
      </c>
      <c r="N27" s="65"/>
      <c r="O27" s="65"/>
    </row>
    <row r="28" spans="2:15" ht="168">
      <c r="B28" s="146" t="s">
        <v>206</v>
      </c>
      <c r="C28" s="146" t="s">
        <v>187</v>
      </c>
      <c r="D28" s="149"/>
      <c r="E28" s="149"/>
      <c r="F28" s="149" t="s">
        <v>189</v>
      </c>
      <c r="G28" s="144"/>
      <c r="H28" s="66" t="s">
        <v>191</v>
      </c>
      <c r="I28" s="65" t="s">
        <v>190</v>
      </c>
      <c r="J28" s="65">
        <v>744</v>
      </c>
      <c r="K28" s="65">
        <v>100</v>
      </c>
      <c r="L28" s="65">
        <v>100</v>
      </c>
      <c r="M28" s="67">
        <v>0.05</v>
      </c>
      <c r="N28" s="65"/>
      <c r="O28" s="65"/>
    </row>
    <row r="29" spans="2:15" ht="108">
      <c r="B29" s="147"/>
      <c r="C29" s="147"/>
      <c r="D29" s="150"/>
      <c r="E29" s="150"/>
      <c r="F29" s="150"/>
      <c r="G29" s="145"/>
      <c r="H29" s="66" t="s">
        <v>192</v>
      </c>
      <c r="I29" s="65" t="s">
        <v>190</v>
      </c>
      <c r="J29" s="65">
        <v>744</v>
      </c>
      <c r="K29" s="65">
        <v>100</v>
      </c>
      <c r="L29" s="65">
        <v>100</v>
      </c>
      <c r="M29" s="67">
        <v>0.05</v>
      </c>
      <c r="N29" s="65"/>
      <c r="O29" s="65"/>
    </row>
    <row r="30" spans="2:15" ht="120">
      <c r="B30" s="147"/>
      <c r="C30" s="147"/>
      <c r="D30" s="150"/>
      <c r="E30" s="150"/>
      <c r="F30" s="150"/>
      <c r="G30" s="145"/>
      <c r="H30" s="66" t="s">
        <v>193</v>
      </c>
      <c r="I30" s="65" t="s">
        <v>190</v>
      </c>
      <c r="J30" s="65">
        <v>744</v>
      </c>
      <c r="K30" s="65">
        <v>100</v>
      </c>
      <c r="L30" s="65">
        <v>100</v>
      </c>
      <c r="M30" s="67">
        <v>0.05</v>
      </c>
      <c r="N30" s="65"/>
      <c r="O30" s="65"/>
    </row>
    <row r="31" spans="2:15" ht="108">
      <c r="B31" s="147"/>
      <c r="C31" s="147"/>
      <c r="D31" s="150"/>
      <c r="E31" s="150"/>
      <c r="F31" s="150"/>
      <c r="G31" s="145"/>
      <c r="H31" s="66" t="s">
        <v>194</v>
      </c>
      <c r="I31" s="65" t="s">
        <v>190</v>
      </c>
      <c r="J31" s="65">
        <v>744</v>
      </c>
      <c r="K31" s="65">
        <v>100</v>
      </c>
      <c r="L31" s="65">
        <v>100</v>
      </c>
      <c r="M31" s="67">
        <v>0.05</v>
      </c>
      <c r="N31" s="65"/>
      <c r="O31" s="65"/>
    </row>
    <row r="32" spans="2:15" ht="143.1" customHeight="1">
      <c r="B32" s="147"/>
      <c r="C32" s="147"/>
      <c r="D32" s="150"/>
      <c r="E32" s="150"/>
      <c r="F32" s="150"/>
      <c r="G32" s="145"/>
      <c r="H32" s="66" t="s">
        <v>195</v>
      </c>
      <c r="I32" s="65" t="s">
        <v>190</v>
      </c>
      <c r="J32" s="65">
        <v>744</v>
      </c>
      <c r="K32" s="65">
        <v>100</v>
      </c>
      <c r="L32" s="65">
        <v>100</v>
      </c>
      <c r="M32" s="67">
        <v>0.05</v>
      </c>
      <c r="N32" s="65"/>
      <c r="O32" s="65"/>
    </row>
    <row r="33" spans="2:15" ht="120">
      <c r="B33" s="147"/>
      <c r="C33" s="147"/>
      <c r="D33" s="150"/>
      <c r="E33" s="150"/>
      <c r="F33" s="150"/>
      <c r="G33" s="145"/>
      <c r="H33" s="66" t="s">
        <v>196</v>
      </c>
      <c r="I33" s="65" t="s">
        <v>190</v>
      </c>
      <c r="J33" s="65">
        <v>744</v>
      </c>
      <c r="K33" s="65">
        <v>99</v>
      </c>
      <c r="L33" s="65">
        <v>99</v>
      </c>
      <c r="M33" s="67">
        <v>0</v>
      </c>
      <c r="N33" s="65"/>
      <c r="O33" s="65"/>
    </row>
    <row r="34" spans="2:15" ht="132">
      <c r="B34" s="147"/>
      <c r="C34" s="147"/>
      <c r="D34" s="150"/>
      <c r="E34" s="150"/>
      <c r="F34" s="150"/>
      <c r="G34" s="145"/>
      <c r="H34" s="66" t="s">
        <v>197</v>
      </c>
      <c r="I34" s="65" t="s">
        <v>190</v>
      </c>
      <c r="J34" s="65">
        <v>744</v>
      </c>
      <c r="K34" s="65">
        <v>12</v>
      </c>
      <c r="L34" s="65">
        <v>12</v>
      </c>
      <c r="M34" s="67">
        <v>0</v>
      </c>
      <c r="N34" s="65"/>
      <c r="O34" s="65"/>
    </row>
    <row r="35" spans="2:15" ht="108">
      <c r="B35" s="147"/>
      <c r="C35" s="147"/>
      <c r="D35" s="150"/>
      <c r="E35" s="150"/>
      <c r="F35" s="150"/>
      <c r="G35" s="145"/>
      <c r="H35" s="66" t="s">
        <v>198</v>
      </c>
      <c r="I35" s="65" t="s">
        <v>190</v>
      </c>
      <c r="J35" s="65">
        <v>744</v>
      </c>
      <c r="K35" s="65">
        <v>26</v>
      </c>
      <c r="L35" s="65">
        <v>26</v>
      </c>
      <c r="M35" s="67">
        <v>0</v>
      </c>
      <c r="N35" s="65"/>
      <c r="O35" s="65"/>
    </row>
    <row r="36" spans="2:15" ht="180">
      <c r="B36" s="147"/>
      <c r="C36" s="147"/>
      <c r="D36" s="150"/>
      <c r="E36" s="150"/>
      <c r="F36" s="150"/>
      <c r="G36" s="145"/>
      <c r="H36" s="66" t="s">
        <v>199</v>
      </c>
      <c r="I36" s="65" t="s">
        <v>190</v>
      </c>
      <c r="J36" s="65">
        <v>744</v>
      </c>
      <c r="K36" s="65">
        <v>100</v>
      </c>
      <c r="L36" s="65">
        <v>100</v>
      </c>
      <c r="M36" s="67">
        <v>0</v>
      </c>
      <c r="N36" s="65"/>
      <c r="O36" s="65"/>
    </row>
    <row r="37" spans="2:15" ht="168">
      <c r="B37" s="146" t="s">
        <v>207</v>
      </c>
      <c r="C37" s="146" t="s">
        <v>188</v>
      </c>
      <c r="D37" s="149"/>
      <c r="E37" s="149"/>
      <c r="F37" s="149" t="s">
        <v>189</v>
      </c>
      <c r="G37" s="149"/>
      <c r="H37" s="66" t="s">
        <v>191</v>
      </c>
      <c r="I37" s="65" t="s">
        <v>190</v>
      </c>
      <c r="J37" s="65">
        <v>744</v>
      </c>
      <c r="K37" s="65">
        <v>100</v>
      </c>
      <c r="L37" s="65">
        <v>100</v>
      </c>
      <c r="M37" s="67">
        <v>0.05</v>
      </c>
      <c r="N37" s="65"/>
      <c r="O37" s="65"/>
    </row>
    <row r="38" spans="2:15" ht="108">
      <c r="B38" s="147"/>
      <c r="C38" s="147"/>
      <c r="D38" s="150"/>
      <c r="E38" s="150"/>
      <c r="F38" s="150"/>
      <c r="G38" s="150"/>
      <c r="H38" s="66" t="s">
        <v>192</v>
      </c>
      <c r="I38" s="65" t="s">
        <v>190</v>
      </c>
      <c r="J38" s="65">
        <v>744</v>
      </c>
      <c r="K38" s="65">
        <v>100</v>
      </c>
      <c r="L38" s="65">
        <v>100</v>
      </c>
      <c r="M38" s="67">
        <v>0.05</v>
      </c>
      <c r="N38" s="65"/>
      <c r="O38" s="65"/>
    </row>
    <row r="39" spans="2:15" ht="120">
      <c r="B39" s="147"/>
      <c r="C39" s="147"/>
      <c r="D39" s="150"/>
      <c r="E39" s="150"/>
      <c r="F39" s="150"/>
      <c r="G39" s="150"/>
      <c r="H39" s="66" t="s">
        <v>193</v>
      </c>
      <c r="I39" s="65" t="s">
        <v>190</v>
      </c>
      <c r="J39" s="65">
        <v>744</v>
      </c>
      <c r="K39" s="65">
        <v>100</v>
      </c>
      <c r="L39" s="65">
        <v>100</v>
      </c>
      <c r="M39" s="67">
        <v>0.05</v>
      </c>
      <c r="N39" s="65"/>
      <c r="O39" s="65"/>
    </row>
    <row r="40" spans="2:15" ht="108">
      <c r="B40" s="147"/>
      <c r="C40" s="147"/>
      <c r="D40" s="150"/>
      <c r="E40" s="150"/>
      <c r="F40" s="150"/>
      <c r="G40" s="150"/>
      <c r="H40" s="66" t="s">
        <v>194</v>
      </c>
      <c r="I40" s="65" t="s">
        <v>190</v>
      </c>
      <c r="J40" s="65">
        <v>744</v>
      </c>
      <c r="K40" s="65">
        <v>100</v>
      </c>
      <c r="L40" s="65">
        <v>100</v>
      </c>
      <c r="M40" s="67">
        <v>0.05</v>
      </c>
      <c r="N40" s="65"/>
      <c r="O40" s="65"/>
    </row>
    <row r="41" spans="2:15" ht="252">
      <c r="B41" s="147"/>
      <c r="C41" s="147"/>
      <c r="D41" s="150"/>
      <c r="E41" s="150"/>
      <c r="F41" s="150"/>
      <c r="G41" s="150"/>
      <c r="H41" s="66" t="s">
        <v>195</v>
      </c>
      <c r="I41" s="65" t="s">
        <v>190</v>
      </c>
      <c r="J41" s="65">
        <v>744</v>
      </c>
      <c r="K41" s="65">
        <v>100</v>
      </c>
      <c r="L41" s="65">
        <v>100</v>
      </c>
      <c r="M41" s="67">
        <v>0.05</v>
      </c>
      <c r="N41" s="65"/>
      <c r="O41" s="65"/>
    </row>
    <row r="42" spans="2:15" ht="120">
      <c r="B42" s="147"/>
      <c r="C42" s="147"/>
      <c r="D42" s="150"/>
      <c r="E42" s="150"/>
      <c r="F42" s="150"/>
      <c r="G42" s="150"/>
      <c r="H42" s="66" t="s">
        <v>196</v>
      </c>
      <c r="I42" s="65" t="s">
        <v>190</v>
      </c>
      <c r="J42" s="65">
        <v>744</v>
      </c>
      <c r="K42" s="65">
        <v>100</v>
      </c>
      <c r="L42" s="65">
        <v>100</v>
      </c>
      <c r="M42" s="67">
        <v>0</v>
      </c>
      <c r="N42" s="65"/>
      <c r="O42" s="65"/>
    </row>
    <row r="43" spans="2:15" ht="132">
      <c r="B43" s="147"/>
      <c r="C43" s="147"/>
      <c r="D43" s="150"/>
      <c r="E43" s="150"/>
      <c r="F43" s="150"/>
      <c r="G43" s="150"/>
      <c r="H43" s="66" t="s">
        <v>197</v>
      </c>
      <c r="I43" s="65" t="s">
        <v>190</v>
      </c>
      <c r="J43" s="65">
        <v>744</v>
      </c>
      <c r="K43" s="65">
        <v>35.700000000000003</v>
      </c>
      <c r="L43" s="65">
        <v>36</v>
      </c>
      <c r="M43" s="67">
        <v>0</v>
      </c>
      <c r="N43" s="65"/>
      <c r="O43" s="65"/>
    </row>
    <row r="44" spans="2:15" ht="108">
      <c r="B44" s="147"/>
      <c r="C44" s="147"/>
      <c r="D44" s="150"/>
      <c r="E44" s="150"/>
      <c r="F44" s="150"/>
      <c r="G44" s="150"/>
      <c r="H44" s="66" t="s">
        <v>198</v>
      </c>
      <c r="I44" s="65" t="s">
        <v>190</v>
      </c>
      <c r="J44" s="65">
        <v>744</v>
      </c>
      <c r="K44" s="65">
        <v>14</v>
      </c>
      <c r="L44" s="65">
        <v>14</v>
      </c>
      <c r="M44" s="67">
        <v>0</v>
      </c>
      <c r="N44" s="65"/>
      <c r="O44" s="65"/>
    </row>
    <row r="45" spans="2:15" ht="180">
      <c r="B45" s="148"/>
      <c r="C45" s="148"/>
      <c r="D45" s="151"/>
      <c r="E45" s="151"/>
      <c r="F45" s="151"/>
      <c r="G45" s="151"/>
      <c r="H45" s="66" t="s">
        <v>199</v>
      </c>
      <c r="I45" s="65" t="s">
        <v>190</v>
      </c>
      <c r="J45" s="65">
        <v>744</v>
      </c>
      <c r="K45" s="65">
        <v>100</v>
      </c>
      <c r="L45" s="65">
        <v>100</v>
      </c>
      <c r="M45" s="67">
        <v>0</v>
      </c>
      <c r="N45" s="65"/>
      <c r="O45" s="65"/>
    </row>
  </sheetData>
  <mergeCells count="41">
    <mergeCell ref="B19:B27"/>
    <mergeCell ref="N16:N17"/>
    <mergeCell ref="O16:O17"/>
    <mergeCell ref="G19:G27"/>
    <mergeCell ref="C19:C27"/>
    <mergeCell ref="D19:D27"/>
    <mergeCell ref="E19:E27"/>
    <mergeCell ref="F19:F27"/>
    <mergeCell ref="D16:D17"/>
    <mergeCell ref="C16:C17"/>
    <mergeCell ref="B15:B17"/>
    <mergeCell ref="K16:K17"/>
    <mergeCell ref="L16:L17"/>
    <mergeCell ref="M16:M17"/>
    <mergeCell ref="C15:E15"/>
    <mergeCell ref="F15:G15"/>
    <mergeCell ref="P4:P5"/>
    <mergeCell ref="E4:I4"/>
    <mergeCell ref="J4:N4"/>
    <mergeCell ref="E16:E17"/>
    <mergeCell ref="B4:B5"/>
    <mergeCell ref="C4:C5"/>
    <mergeCell ref="D4:D5"/>
    <mergeCell ref="O4:O5"/>
    <mergeCell ref="H15:O15"/>
    <mergeCell ref="I16:J16"/>
    <mergeCell ref="H16:H17"/>
    <mergeCell ref="G16:G17"/>
    <mergeCell ref="F16:F17"/>
    <mergeCell ref="G28:G36"/>
    <mergeCell ref="B37:B45"/>
    <mergeCell ref="C37:C45"/>
    <mergeCell ref="D37:D45"/>
    <mergeCell ref="E37:E45"/>
    <mergeCell ref="F37:F45"/>
    <mergeCell ref="G37:G45"/>
    <mergeCell ref="B28:B36"/>
    <mergeCell ref="C28:C36"/>
    <mergeCell ref="D28:D36"/>
    <mergeCell ref="E28:E36"/>
    <mergeCell ref="F28:F3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8"/>
  <sheetViews>
    <sheetView topLeftCell="A105" zoomScale="92" zoomScaleNormal="75" workbookViewId="0">
      <selection activeCell="A5" sqref="A5:B6"/>
    </sheetView>
  </sheetViews>
  <sheetFormatPr defaultColWidth="8.85546875" defaultRowHeight="15"/>
  <cols>
    <col min="1" max="1" width="7.42578125" customWidth="1"/>
    <col min="2" max="2" width="48.28515625" customWidth="1"/>
    <col min="3" max="4" width="11.42578125" customWidth="1"/>
    <col min="5" max="5" width="8" customWidth="1"/>
    <col min="6" max="6" width="14.7109375" customWidth="1"/>
    <col min="7" max="7" width="14.28515625" customWidth="1"/>
    <col min="8" max="9" width="11.5703125" customWidth="1"/>
    <col min="11" max="11" width="12.140625" bestFit="1" customWidth="1"/>
  </cols>
  <sheetData>
    <row r="2" spans="1:9" ht="42" customHeight="1">
      <c r="A2" s="155" t="s">
        <v>79</v>
      </c>
      <c r="B2" s="155"/>
      <c r="C2" s="155"/>
      <c r="D2" s="155"/>
      <c r="E2" s="155"/>
      <c r="F2" s="155"/>
      <c r="G2" s="155"/>
      <c r="H2" s="155"/>
    </row>
    <row r="4" spans="1:9">
      <c r="A4" s="160" t="s">
        <v>208</v>
      </c>
      <c r="B4" s="160"/>
      <c r="C4" s="160"/>
      <c r="D4" s="160"/>
      <c r="E4" s="160"/>
      <c r="F4" s="160"/>
      <c r="G4" s="160"/>
      <c r="H4" s="160"/>
      <c r="I4" s="160"/>
    </row>
    <row r="5" spans="1:9" ht="15" customHeight="1">
      <c r="A5" s="161" t="s">
        <v>15</v>
      </c>
      <c r="B5" s="162"/>
      <c r="C5" s="165" t="s">
        <v>97</v>
      </c>
      <c r="D5" s="165" t="s">
        <v>209</v>
      </c>
      <c r="E5" s="165" t="s">
        <v>210</v>
      </c>
      <c r="F5" s="167" t="s">
        <v>211</v>
      </c>
      <c r="G5" s="168"/>
      <c r="H5" s="168"/>
      <c r="I5" s="169"/>
    </row>
    <row r="6" spans="1:9" ht="59.45" customHeight="1">
      <c r="A6" s="163"/>
      <c r="B6" s="164"/>
      <c r="C6" s="166"/>
      <c r="D6" s="166"/>
      <c r="E6" s="166"/>
      <c r="F6" s="87" t="s">
        <v>212</v>
      </c>
      <c r="G6" s="87" t="s">
        <v>213</v>
      </c>
      <c r="H6" s="87" t="s">
        <v>214</v>
      </c>
      <c r="I6" s="87" t="s">
        <v>215</v>
      </c>
    </row>
    <row r="7" spans="1:9" ht="15" customHeight="1">
      <c r="A7" s="156">
        <v>1</v>
      </c>
      <c r="B7" s="157"/>
      <c r="C7" s="88">
        <v>2</v>
      </c>
      <c r="D7" s="88">
        <v>3</v>
      </c>
      <c r="E7" s="88">
        <v>4</v>
      </c>
      <c r="F7" s="88">
        <v>5</v>
      </c>
      <c r="G7" s="88">
        <v>6</v>
      </c>
      <c r="H7" s="88">
        <v>7</v>
      </c>
      <c r="I7" s="88">
        <v>8</v>
      </c>
    </row>
    <row r="8" spans="1:9" ht="15" customHeight="1">
      <c r="A8" s="158" t="s">
        <v>216</v>
      </c>
      <c r="B8" s="159"/>
      <c r="C8" s="89">
        <v>1</v>
      </c>
      <c r="D8" s="90" t="s">
        <v>217</v>
      </c>
      <c r="E8" s="90" t="s">
        <v>217</v>
      </c>
      <c r="F8" s="91">
        <v>984307.6</v>
      </c>
      <c r="G8" s="91"/>
      <c r="H8" s="91"/>
      <c r="I8" s="91"/>
    </row>
    <row r="9" spans="1:9">
      <c r="A9" s="158" t="s">
        <v>218</v>
      </c>
      <c r="B9" s="159"/>
      <c r="C9" s="89">
        <v>2</v>
      </c>
      <c r="D9" s="90" t="s">
        <v>217</v>
      </c>
      <c r="E9" s="90" t="s">
        <v>217</v>
      </c>
      <c r="F9" s="91">
        <v>0</v>
      </c>
      <c r="G9" s="91">
        <v>0</v>
      </c>
      <c r="H9" s="91">
        <v>0</v>
      </c>
      <c r="I9" s="91"/>
    </row>
    <row r="10" spans="1:9" ht="15" customHeight="1">
      <c r="A10" s="158" t="s">
        <v>219</v>
      </c>
      <c r="B10" s="159"/>
      <c r="C10" s="90" t="s">
        <v>220</v>
      </c>
      <c r="D10" s="90" t="s">
        <v>217</v>
      </c>
      <c r="E10" s="90" t="s">
        <v>221</v>
      </c>
      <c r="F10" s="91">
        <v>50328830.020000003</v>
      </c>
      <c r="G10" s="91">
        <v>4260295.6900000004</v>
      </c>
      <c r="H10" s="91">
        <v>0</v>
      </c>
      <c r="I10" s="91"/>
    </row>
    <row r="11" spans="1:9" ht="24" customHeight="1">
      <c r="A11" s="158" t="s">
        <v>222</v>
      </c>
      <c r="B11" s="159"/>
      <c r="C11" s="90" t="s">
        <v>223</v>
      </c>
      <c r="D11" s="90" t="s">
        <v>224</v>
      </c>
      <c r="E11" s="90" t="s">
        <v>221</v>
      </c>
      <c r="F11" s="91">
        <v>60000</v>
      </c>
      <c r="G11" s="91">
        <v>0</v>
      </c>
      <c r="H11" s="91">
        <v>0</v>
      </c>
      <c r="I11" s="91"/>
    </row>
    <row r="12" spans="1:9" ht="15" customHeight="1">
      <c r="A12" s="158" t="s">
        <v>225</v>
      </c>
      <c r="B12" s="159"/>
      <c r="C12" s="90" t="s">
        <v>226</v>
      </c>
      <c r="D12" s="90" t="s">
        <v>224</v>
      </c>
      <c r="E12" s="90"/>
      <c r="F12" s="91">
        <v>60000</v>
      </c>
      <c r="G12" s="91">
        <v>0</v>
      </c>
      <c r="H12" s="91">
        <v>0</v>
      </c>
      <c r="I12" s="91"/>
    </row>
    <row r="13" spans="1:9" ht="24" customHeight="1">
      <c r="A13" s="158" t="s">
        <v>227</v>
      </c>
      <c r="B13" s="159"/>
      <c r="C13" s="90" t="s">
        <v>228</v>
      </c>
      <c r="D13" s="90" t="s">
        <v>229</v>
      </c>
      <c r="E13" s="90" t="s">
        <v>221</v>
      </c>
      <c r="F13" s="91">
        <v>46163439.520000003</v>
      </c>
      <c r="G13" s="91">
        <v>4260295.6900000004</v>
      </c>
      <c r="H13" s="91">
        <v>0</v>
      </c>
      <c r="I13" s="91"/>
    </row>
    <row r="14" spans="1:9" ht="51.75" customHeight="1">
      <c r="A14" s="158" t="s">
        <v>484</v>
      </c>
      <c r="B14" s="159"/>
      <c r="C14" s="90" t="s">
        <v>230</v>
      </c>
      <c r="D14" s="90" t="s">
        <v>229</v>
      </c>
      <c r="E14" s="90"/>
      <c r="F14" s="91">
        <v>35381439.520000003</v>
      </c>
      <c r="G14" s="91">
        <v>4260295.6900000004</v>
      </c>
      <c r="H14" s="91">
        <v>0</v>
      </c>
      <c r="I14" s="91"/>
    </row>
    <row r="15" spans="1:9" ht="36.75" customHeight="1">
      <c r="A15" s="158" t="s">
        <v>231</v>
      </c>
      <c r="B15" s="159"/>
      <c r="C15" s="90" t="s">
        <v>232</v>
      </c>
      <c r="D15" s="90"/>
      <c r="E15" s="90"/>
      <c r="F15" s="91"/>
      <c r="G15" s="91"/>
      <c r="H15" s="91"/>
      <c r="I15" s="91"/>
    </row>
    <row r="16" spans="1:9" ht="33.75" customHeight="1">
      <c r="A16" s="158" t="s">
        <v>98</v>
      </c>
      <c r="B16" s="159"/>
      <c r="C16" s="90" t="s">
        <v>233</v>
      </c>
      <c r="D16" s="90" t="s">
        <v>229</v>
      </c>
      <c r="E16" s="90"/>
      <c r="F16" s="91">
        <v>10782000</v>
      </c>
      <c r="G16" s="91">
        <v>0</v>
      </c>
      <c r="H16" s="91">
        <v>0</v>
      </c>
      <c r="I16" s="91"/>
    </row>
    <row r="17" spans="1:11" ht="28.5" customHeight="1">
      <c r="A17" s="158" t="s">
        <v>234</v>
      </c>
      <c r="B17" s="159"/>
      <c r="C17" s="90" t="s">
        <v>235</v>
      </c>
      <c r="D17" s="90"/>
      <c r="E17" s="90" t="s">
        <v>221</v>
      </c>
      <c r="F17" s="91"/>
      <c r="G17" s="91"/>
      <c r="H17" s="91"/>
      <c r="I17" s="91"/>
    </row>
    <row r="18" spans="1:11">
      <c r="A18" s="158" t="s">
        <v>225</v>
      </c>
      <c r="B18" s="159"/>
      <c r="C18" s="90" t="s">
        <v>236</v>
      </c>
      <c r="D18" s="90"/>
      <c r="E18" s="90"/>
      <c r="F18" s="91"/>
      <c r="G18" s="91"/>
      <c r="H18" s="91"/>
      <c r="I18" s="91"/>
    </row>
    <row r="19" spans="1:11">
      <c r="A19" s="158" t="s">
        <v>237</v>
      </c>
      <c r="B19" s="159"/>
      <c r="C19" s="90" t="s">
        <v>238</v>
      </c>
      <c r="D19" s="90" t="s">
        <v>239</v>
      </c>
      <c r="E19" s="90" t="s">
        <v>221</v>
      </c>
      <c r="F19" s="91">
        <v>3605391.5</v>
      </c>
      <c r="G19" s="91">
        <v>0</v>
      </c>
      <c r="H19" s="91">
        <v>0</v>
      </c>
      <c r="I19" s="91"/>
    </row>
    <row r="20" spans="1:11" s="25" customFormat="1" ht="25.5" customHeight="1">
      <c r="A20" s="158" t="s">
        <v>240</v>
      </c>
      <c r="B20" s="159"/>
      <c r="C20" s="90" t="s">
        <v>241</v>
      </c>
      <c r="D20" s="90"/>
      <c r="E20" s="90"/>
      <c r="F20" s="91"/>
      <c r="G20" s="91"/>
      <c r="H20" s="91"/>
      <c r="I20" s="91"/>
    </row>
    <row r="21" spans="1:11">
      <c r="A21" s="158" t="s">
        <v>242</v>
      </c>
      <c r="B21" s="159"/>
      <c r="C21" s="90" t="s">
        <v>243</v>
      </c>
      <c r="D21" s="90"/>
      <c r="E21" s="90"/>
      <c r="F21" s="91"/>
      <c r="G21" s="91"/>
      <c r="H21" s="91"/>
      <c r="I21" s="91"/>
      <c r="K21" s="68"/>
    </row>
    <row r="22" spans="1:11" ht="16.7" customHeight="1">
      <c r="A22" s="158" t="s">
        <v>244</v>
      </c>
      <c r="B22" s="159"/>
      <c r="C22" s="90" t="s">
        <v>245</v>
      </c>
      <c r="D22" s="90" t="s">
        <v>239</v>
      </c>
      <c r="E22" s="90"/>
      <c r="F22" s="91">
        <v>3605391.5</v>
      </c>
      <c r="G22" s="91">
        <v>0</v>
      </c>
      <c r="H22" s="91">
        <v>0</v>
      </c>
      <c r="I22" s="91"/>
      <c r="K22" s="69"/>
    </row>
    <row r="23" spans="1:11" ht="16.7" customHeight="1">
      <c r="A23" s="158" t="s">
        <v>246</v>
      </c>
      <c r="B23" s="159"/>
      <c r="C23" s="90" t="s">
        <v>247</v>
      </c>
      <c r="D23" s="90" t="s">
        <v>248</v>
      </c>
      <c r="E23" s="90" t="s">
        <v>221</v>
      </c>
      <c r="F23" s="91">
        <v>499999</v>
      </c>
      <c r="G23" s="91">
        <v>0</v>
      </c>
      <c r="H23" s="91">
        <v>0</v>
      </c>
      <c r="I23" s="91"/>
    </row>
    <row r="24" spans="1:11" hidden="1">
      <c r="A24" s="158" t="s">
        <v>249</v>
      </c>
      <c r="B24" s="159"/>
      <c r="C24" s="90" t="s">
        <v>250</v>
      </c>
      <c r="D24" s="90"/>
      <c r="E24" s="90" t="s">
        <v>221</v>
      </c>
      <c r="F24" s="91"/>
      <c r="G24" s="91"/>
      <c r="H24" s="91"/>
      <c r="I24" s="91"/>
      <c r="K24" s="68"/>
    </row>
    <row r="25" spans="1:11" ht="22.5" hidden="1" customHeight="1">
      <c r="A25" s="158" t="s">
        <v>251</v>
      </c>
      <c r="B25" s="159"/>
      <c r="C25" s="90" t="s">
        <v>252</v>
      </c>
      <c r="D25" s="90"/>
      <c r="E25" s="90"/>
      <c r="F25" s="91"/>
      <c r="G25" s="91"/>
      <c r="H25" s="91"/>
      <c r="I25" s="91"/>
    </row>
    <row r="26" spans="1:11" ht="15" hidden="1" customHeight="1">
      <c r="A26" s="158" t="s">
        <v>253</v>
      </c>
      <c r="B26" s="159"/>
      <c r="C26" s="90" t="s">
        <v>254</v>
      </c>
      <c r="D26" s="90"/>
      <c r="E26" s="90" t="s">
        <v>221</v>
      </c>
      <c r="F26" s="91"/>
      <c r="G26" s="91"/>
      <c r="H26" s="91"/>
      <c r="I26" s="91"/>
    </row>
    <row r="27" spans="1:11" ht="21.75" hidden="1" customHeight="1">
      <c r="A27" s="158" t="s">
        <v>255</v>
      </c>
      <c r="B27" s="159"/>
      <c r="C27" s="90" t="s">
        <v>256</v>
      </c>
      <c r="D27" s="90"/>
      <c r="E27" s="90"/>
      <c r="F27" s="91"/>
      <c r="G27" s="91"/>
      <c r="H27" s="91"/>
      <c r="I27" s="91"/>
    </row>
    <row r="28" spans="1:11" hidden="1">
      <c r="A28" s="158" t="s">
        <v>257</v>
      </c>
      <c r="B28" s="159"/>
      <c r="C28" s="90" t="s">
        <v>258</v>
      </c>
      <c r="D28" s="90"/>
      <c r="E28" s="90"/>
      <c r="F28" s="91"/>
      <c r="G28" s="91"/>
      <c r="H28" s="91"/>
      <c r="I28" s="91"/>
    </row>
    <row r="29" spans="1:11" ht="27" customHeight="1">
      <c r="A29" s="158" t="s">
        <v>259</v>
      </c>
      <c r="B29" s="159"/>
      <c r="C29" s="90" t="s">
        <v>260</v>
      </c>
      <c r="D29" s="90" t="s">
        <v>217</v>
      </c>
      <c r="E29" s="90" t="s">
        <v>221</v>
      </c>
      <c r="F29" s="91">
        <v>51313137.619999997</v>
      </c>
      <c r="G29" s="91">
        <v>4260295.6900000004</v>
      </c>
      <c r="H29" s="91">
        <v>0</v>
      </c>
      <c r="I29" s="91"/>
    </row>
    <row r="30" spans="1:11" ht="38.450000000000003" customHeight="1">
      <c r="A30" s="158" t="s">
        <v>261</v>
      </c>
      <c r="B30" s="159"/>
      <c r="C30" s="90" t="s">
        <v>262</v>
      </c>
      <c r="D30" s="90" t="s">
        <v>263</v>
      </c>
      <c r="E30" s="90" t="s">
        <v>221</v>
      </c>
      <c r="F30" s="91">
        <v>35863677.100000001</v>
      </c>
      <c r="G30" s="91">
        <v>2803500</v>
      </c>
      <c r="H30" s="91">
        <v>0</v>
      </c>
      <c r="I30" s="91"/>
    </row>
    <row r="31" spans="1:11" ht="26.25" customHeight="1">
      <c r="A31" s="158" t="s">
        <v>264</v>
      </c>
      <c r="B31" s="159"/>
      <c r="C31" s="90" t="s">
        <v>265</v>
      </c>
      <c r="D31" s="90" t="s">
        <v>266</v>
      </c>
      <c r="E31" s="90" t="s">
        <v>267</v>
      </c>
      <c r="F31" s="91">
        <v>27360864.449999999</v>
      </c>
      <c r="G31" s="91">
        <v>2153225.81</v>
      </c>
      <c r="H31" s="91">
        <v>0</v>
      </c>
      <c r="I31" s="91"/>
    </row>
    <row r="32" spans="1:11" ht="18" customHeight="1">
      <c r="A32" s="158" t="s">
        <v>268</v>
      </c>
      <c r="B32" s="159"/>
      <c r="C32" s="90" t="s">
        <v>269</v>
      </c>
      <c r="D32" s="90" t="s">
        <v>266</v>
      </c>
      <c r="E32" s="90" t="s">
        <v>270</v>
      </c>
      <c r="F32" s="91">
        <v>115890.36</v>
      </c>
      <c r="G32" s="91">
        <v>0</v>
      </c>
      <c r="H32" s="91">
        <v>0</v>
      </c>
      <c r="I32" s="91"/>
    </row>
    <row r="33" spans="1:9" ht="23.25" customHeight="1">
      <c r="A33" s="158" t="s">
        <v>271</v>
      </c>
      <c r="B33" s="159"/>
      <c r="C33" s="90" t="s">
        <v>272</v>
      </c>
      <c r="D33" s="90" t="s">
        <v>273</v>
      </c>
      <c r="E33" s="90" t="s">
        <v>270</v>
      </c>
      <c r="F33" s="91">
        <v>960</v>
      </c>
      <c r="G33" s="91">
        <v>0</v>
      </c>
      <c r="H33" s="91">
        <v>0</v>
      </c>
      <c r="I33" s="91"/>
    </row>
    <row r="34" spans="1:9" ht="21" hidden="1" customHeight="1">
      <c r="A34" s="158" t="s">
        <v>274</v>
      </c>
      <c r="B34" s="159"/>
      <c r="C34" s="90" t="s">
        <v>275</v>
      </c>
      <c r="D34" s="90"/>
      <c r="E34" s="90"/>
      <c r="F34" s="91"/>
      <c r="G34" s="91"/>
      <c r="H34" s="91"/>
      <c r="I34" s="91"/>
    </row>
    <row r="35" spans="1:9" ht="17.25" hidden="1" customHeight="1">
      <c r="A35" s="158" t="s">
        <v>276</v>
      </c>
      <c r="B35" s="159"/>
      <c r="C35" s="90" t="s">
        <v>277</v>
      </c>
      <c r="D35" s="90"/>
      <c r="E35" s="90"/>
      <c r="F35" s="91"/>
      <c r="G35" s="91"/>
      <c r="H35" s="91"/>
      <c r="I35" s="91"/>
    </row>
    <row r="36" spans="1:9" ht="33" hidden="1" customHeight="1">
      <c r="A36" s="158" t="s">
        <v>278</v>
      </c>
      <c r="B36" s="159"/>
      <c r="C36" s="90" t="s">
        <v>279</v>
      </c>
      <c r="D36" s="90"/>
      <c r="E36" s="90"/>
      <c r="F36" s="91"/>
      <c r="G36" s="91"/>
      <c r="H36" s="91"/>
      <c r="I36" s="91"/>
    </row>
    <row r="37" spans="1:9" ht="34.5" customHeight="1">
      <c r="A37" s="158" t="s">
        <v>280</v>
      </c>
      <c r="B37" s="159"/>
      <c r="C37" s="90" t="s">
        <v>281</v>
      </c>
      <c r="D37" s="90" t="s">
        <v>263</v>
      </c>
      <c r="E37" s="90" t="s">
        <v>221</v>
      </c>
      <c r="F37" s="91">
        <v>8385962.29</v>
      </c>
      <c r="G37" s="91">
        <v>650274.18999999994</v>
      </c>
      <c r="H37" s="91">
        <v>0</v>
      </c>
      <c r="I37" s="91"/>
    </row>
    <row r="38" spans="1:9" ht="30.75" customHeight="1">
      <c r="A38" s="158" t="s">
        <v>282</v>
      </c>
      <c r="B38" s="159"/>
      <c r="C38" s="90" t="s">
        <v>283</v>
      </c>
      <c r="D38" s="90" t="s">
        <v>284</v>
      </c>
      <c r="E38" s="90" t="s">
        <v>285</v>
      </c>
      <c r="F38" s="91">
        <v>8385962.29</v>
      </c>
      <c r="G38" s="91">
        <v>650274.18999999994</v>
      </c>
      <c r="H38" s="91">
        <v>0</v>
      </c>
      <c r="I38" s="91"/>
    </row>
    <row r="39" spans="1:9" ht="15" hidden="1" customHeight="1">
      <c r="A39" s="158" t="s">
        <v>286</v>
      </c>
      <c r="B39" s="159"/>
      <c r="C39" s="90" t="s">
        <v>287</v>
      </c>
      <c r="D39" s="90"/>
      <c r="E39" s="90"/>
      <c r="F39" s="91"/>
      <c r="G39" s="91"/>
      <c r="H39" s="91"/>
      <c r="I39" s="91"/>
    </row>
    <row r="40" spans="1:9" ht="21.75" hidden="1" customHeight="1">
      <c r="A40" s="158" t="s">
        <v>288</v>
      </c>
      <c r="B40" s="159"/>
      <c r="C40" s="90" t="s">
        <v>289</v>
      </c>
      <c r="D40" s="90"/>
      <c r="E40" s="90"/>
      <c r="F40" s="91"/>
      <c r="G40" s="91"/>
      <c r="H40" s="91"/>
      <c r="I40" s="91"/>
    </row>
    <row r="41" spans="1:9" ht="21" hidden="1" customHeight="1">
      <c r="A41" s="158" t="s">
        <v>290</v>
      </c>
      <c r="B41" s="159"/>
      <c r="C41" s="90" t="s">
        <v>291</v>
      </c>
      <c r="D41" s="90"/>
      <c r="E41" s="90"/>
      <c r="F41" s="91"/>
      <c r="G41" s="91"/>
      <c r="H41" s="91"/>
      <c r="I41" s="91"/>
    </row>
    <row r="42" spans="1:9" ht="21" hidden="1" customHeight="1">
      <c r="A42" s="158" t="s">
        <v>292</v>
      </c>
      <c r="B42" s="159"/>
      <c r="C42" s="90" t="s">
        <v>293</v>
      </c>
      <c r="D42" s="90"/>
      <c r="E42" s="90"/>
      <c r="F42" s="91"/>
      <c r="G42" s="91"/>
      <c r="H42" s="91"/>
      <c r="I42" s="91"/>
    </row>
    <row r="43" spans="1:9" s="11" customFormat="1" ht="25.5" hidden="1" customHeight="1">
      <c r="A43" s="158" t="s">
        <v>294</v>
      </c>
      <c r="B43" s="159"/>
      <c r="C43" s="90" t="s">
        <v>295</v>
      </c>
      <c r="D43" s="90"/>
      <c r="E43" s="90"/>
      <c r="F43" s="91"/>
      <c r="G43" s="91"/>
      <c r="H43" s="91"/>
      <c r="I43" s="91"/>
    </row>
    <row r="44" spans="1:9" s="11" customFormat="1" ht="24" hidden="1" customHeight="1">
      <c r="A44" s="158" t="s">
        <v>296</v>
      </c>
      <c r="B44" s="159"/>
      <c r="C44" s="90" t="s">
        <v>297</v>
      </c>
      <c r="D44" s="90"/>
      <c r="E44" s="90"/>
      <c r="F44" s="91"/>
      <c r="G44" s="91"/>
      <c r="H44" s="91"/>
      <c r="I44" s="91"/>
    </row>
    <row r="45" spans="1:9" s="11" customFormat="1" ht="24.6" hidden="1" customHeight="1">
      <c r="A45" s="158" t="s">
        <v>99</v>
      </c>
      <c r="B45" s="159"/>
      <c r="C45" s="90" t="s">
        <v>298</v>
      </c>
      <c r="D45" s="90"/>
      <c r="E45" s="90" t="s">
        <v>221</v>
      </c>
      <c r="F45" s="91"/>
      <c r="G45" s="91"/>
      <c r="H45" s="91"/>
      <c r="I45" s="91"/>
    </row>
    <row r="46" spans="1:9" s="11" customFormat="1" ht="26.25" hidden="1" customHeight="1">
      <c r="A46" s="158" t="s">
        <v>299</v>
      </c>
      <c r="B46" s="159"/>
      <c r="C46" s="90" t="s">
        <v>300</v>
      </c>
      <c r="D46" s="90"/>
      <c r="E46" s="90"/>
      <c r="F46" s="91"/>
      <c r="G46" s="91"/>
      <c r="H46" s="91"/>
      <c r="I46" s="91"/>
    </row>
    <row r="47" spans="1:9" ht="31.5" hidden="1" customHeight="1">
      <c r="A47" s="158" t="s">
        <v>301</v>
      </c>
      <c r="B47" s="159"/>
      <c r="C47" s="90" t="s">
        <v>302</v>
      </c>
      <c r="D47" s="90"/>
      <c r="E47" s="90"/>
      <c r="F47" s="91"/>
      <c r="G47" s="91"/>
      <c r="H47" s="91"/>
      <c r="I47" s="91"/>
    </row>
    <row r="48" spans="1:9" ht="27" hidden="1" customHeight="1">
      <c r="A48" s="158" t="s">
        <v>303</v>
      </c>
      <c r="B48" s="159"/>
      <c r="C48" s="90" t="s">
        <v>304</v>
      </c>
      <c r="D48" s="90"/>
      <c r="E48" s="90"/>
      <c r="F48" s="91"/>
      <c r="G48" s="91"/>
      <c r="H48" s="91"/>
      <c r="I48" s="91"/>
    </row>
    <row r="49" spans="1:9" ht="35.25" hidden="1" customHeight="1">
      <c r="A49" s="158" t="s">
        <v>305</v>
      </c>
      <c r="B49" s="159"/>
      <c r="C49" s="90" t="s">
        <v>306</v>
      </c>
      <c r="D49" s="90"/>
      <c r="E49" s="90"/>
      <c r="F49" s="91"/>
      <c r="G49" s="91"/>
      <c r="H49" s="91"/>
      <c r="I49" s="91"/>
    </row>
    <row r="50" spans="1:9">
      <c r="A50" s="158" t="s">
        <v>307</v>
      </c>
      <c r="B50" s="159"/>
      <c r="C50" s="90" t="s">
        <v>308</v>
      </c>
      <c r="D50" s="90"/>
      <c r="E50" s="90"/>
      <c r="F50" s="91"/>
      <c r="G50" s="91"/>
      <c r="H50" s="91"/>
      <c r="I50" s="91"/>
    </row>
    <row r="51" spans="1:9">
      <c r="A51" s="158" t="s">
        <v>309</v>
      </c>
      <c r="B51" s="159"/>
      <c r="C51" s="90" t="s">
        <v>310</v>
      </c>
      <c r="D51" s="90" t="s">
        <v>311</v>
      </c>
      <c r="E51" s="90" t="s">
        <v>221</v>
      </c>
      <c r="F51" s="91">
        <v>90000</v>
      </c>
      <c r="G51" s="91">
        <v>42800</v>
      </c>
      <c r="H51" s="91">
        <v>0</v>
      </c>
      <c r="I51" s="91"/>
    </row>
    <row r="52" spans="1:9" ht="26.25" customHeight="1">
      <c r="A52" s="158" t="s">
        <v>312</v>
      </c>
      <c r="B52" s="159"/>
      <c r="C52" s="90" t="s">
        <v>313</v>
      </c>
      <c r="D52" s="90" t="s">
        <v>314</v>
      </c>
      <c r="E52" s="90" t="s">
        <v>315</v>
      </c>
      <c r="F52" s="91">
        <v>87250</v>
      </c>
      <c r="G52" s="91">
        <v>42800</v>
      </c>
      <c r="H52" s="91">
        <v>0</v>
      </c>
      <c r="I52" s="91"/>
    </row>
    <row r="53" spans="1:9" ht="24.75" customHeight="1">
      <c r="A53" s="158" t="s">
        <v>316</v>
      </c>
      <c r="B53" s="159"/>
      <c r="C53" s="90" t="s">
        <v>317</v>
      </c>
      <c r="D53" s="90" t="s">
        <v>318</v>
      </c>
      <c r="E53" s="90" t="s">
        <v>315</v>
      </c>
      <c r="F53" s="91">
        <v>750</v>
      </c>
      <c r="G53" s="91">
        <v>0</v>
      </c>
      <c r="H53" s="91">
        <v>0</v>
      </c>
      <c r="I53" s="91"/>
    </row>
    <row r="54" spans="1:9" ht="24.75" customHeight="1">
      <c r="A54" s="158" t="s">
        <v>319</v>
      </c>
      <c r="B54" s="159"/>
      <c r="C54" s="90" t="s">
        <v>320</v>
      </c>
      <c r="D54" s="90" t="s">
        <v>321</v>
      </c>
      <c r="E54" s="90" t="s">
        <v>322</v>
      </c>
      <c r="F54" s="91">
        <v>2000</v>
      </c>
      <c r="G54" s="91">
        <v>0</v>
      </c>
      <c r="H54" s="91">
        <v>0</v>
      </c>
      <c r="I54" s="91"/>
    </row>
    <row r="55" spans="1:9" ht="23.25" hidden="1" customHeight="1">
      <c r="A55" s="158" t="s">
        <v>323</v>
      </c>
      <c r="B55" s="159"/>
      <c r="C55" s="90" t="s">
        <v>324</v>
      </c>
      <c r="D55" s="90"/>
      <c r="E55" s="90"/>
      <c r="F55" s="91"/>
      <c r="G55" s="91"/>
      <c r="H55" s="91"/>
      <c r="I55" s="91"/>
    </row>
    <row r="56" spans="1:9" hidden="1">
      <c r="A56" s="158" t="s">
        <v>325</v>
      </c>
      <c r="B56" s="159"/>
      <c r="C56" s="90" t="s">
        <v>326</v>
      </c>
      <c r="D56" s="90"/>
      <c r="E56" s="90"/>
      <c r="F56" s="91"/>
      <c r="G56" s="91"/>
      <c r="H56" s="91"/>
      <c r="I56" s="91"/>
    </row>
    <row r="57" spans="1:9" hidden="1">
      <c r="A57" s="158" t="s">
        <v>327</v>
      </c>
      <c r="B57" s="159"/>
      <c r="C57" s="90" t="s">
        <v>328</v>
      </c>
      <c r="D57" s="90"/>
      <c r="E57" s="90"/>
      <c r="F57" s="91"/>
      <c r="G57" s="91"/>
      <c r="H57" s="91"/>
      <c r="I57" s="91"/>
    </row>
    <row r="58" spans="1:9" ht="26.25" hidden="1" customHeight="1">
      <c r="A58" s="158" t="s">
        <v>329</v>
      </c>
      <c r="B58" s="159"/>
      <c r="C58" s="90" t="s">
        <v>330</v>
      </c>
      <c r="D58" s="90"/>
      <c r="E58" s="90" t="s">
        <v>221</v>
      </c>
      <c r="F58" s="91"/>
      <c r="G58" s="91"/>
      <c r="H58" s="91"/>
      <c r="I58" s="91"/>
    </row>
    <row r="59" spans="1:9" hidden="1">
      <c r="A59" s="158" t="s">
        <v>331</v>
      </c>
      <c r="B59" s="159"/>
      <c r="C59" s="90" t="s">
        <v>332</v>
      </c>
      <c r="D59" s="90"/>
      <c r="E59" s="90"/>
      <c r="F59" s="91"/>
      <c r="G59" s="91"/>
      <c r="H59" s="91"/>
      <c r="I59" s="91"/>
    </row>
    <row r="60" spans="1:9" hidden="1">
      <c r="A60" s="158" t="s">
        <v>333</v>
      </c>
      <c r="B60" s="159"/>
      <c r="C60" s="90" t="s">
        <v>334</v>
      </c>
      <c r="D60" s="90"/>
      <c r="E60" s="90"/>
      <c r="F60" s="91"/>
      <c r="G60" s="91"/>
      <c r="H60" s="91"/>
      <c r="I60" s="91"/>
    </row>
    <row r="61" spans="1:9" ht="25.5" hidden="1" customHeight="1">
      <c r="A61" s="158" t="s">
        <v>335</v>
      </c>
      <c r="B61" s="159"/>
      <c r="C61" s="90" t="s">
        <v>336</v>
      </c>
      <c r="D61" s="90"/>
      <c r="E61" s="90"/>
      <c r="F61" s="91"/>
      <c r="G61" s="91"/>
      <c r="H61" s="91"/>
      <c r="I61" s="91"/>
    </row>
    <row r="62" spans="1:9" hidden="1">
      <c r="A62" s="158" t="s">
        <v>337</v>
      </c>
      <c r="B62" s="159"/>
      <c r="C62" s="90" t="s">
        <v>338</v>
      </c>
      <c r="D62" s="90"/>
      <c r="E62" s="90"/>
      <c r="F62" s="91"/>
      <c r="G62" s="91"/>
      <c r="H62" s="91"/>
      <c r="I62" s="91"/>
    </row>
    <row r="63" spans="1:9" hidden="1">
      <c r="A63" s="158" t="s">
        <v>339</v>
      </c>
      <c r="B63" s="159"/>
      <c r="C63" s="90" t="s">
        <v>340</v>
      </c>
      <c r="D63" s="90"/>
      <c r="E63" s="90"/>
      <c r="F63" s="91"/>
      <c r="G63" s="91"/>
      <c r="H63" s="91"/>
      <c r="I63" s="91"/>
    </row>
    <row r="64" spans="1:9" ht="33" hidden="1" customHeight="1">
      <c r="A64" s="158" t="s">
        <v>341</v>
      </c>
      <c r="B64" s="159"/>
      <c r="C64" s="90" t="s">
        <v>342</v>
      </c>
      <c r="D64" s="90"/>
      <c r="E64" s="90"/>
      <c r="F64" s="91"/>
      <c r="G64" s="91"/>
      <c r="H64" s="91"/>
      <c r="I64" s="91"/>
    </row>
    <row r="65" spans="1:9" hidden="1">
      <c r="A65" s="158" t="s">
        <v>343</v>
      </c>
      <c r="B65" s="159"/>
      <c r="C65" s="90" t="s">
        <v>344</v>
      </c>
      <c r="D65" s="90"/>
      <c r="E65" s="90"/>
      <c r="F65" s="91"/>
      <c r="G65" s="91"/>
      <c r="H65" s="91"/>
      <c r="I65" s="91"/>
    </row>
    <row r="66" spans="1:9" hidden="1">
      <c r="A66" s="158" t="s">
        <v>345</v>
      </c>
      <c r="B66" s="159"/>
      <c r="C66" s="90" t="s">
        <v>346</v>
      </c>
      <c r="D66" s="90"/>
      <c r="E66" s="90"/>
      <c r="F66" s="91"/>
      <c r="G66" s="91"/>
      <c r="H66" s="91"/>
      <c r="I66" s="91"/>
    </row>
    <row r="67" spans="1:9">
      <c r="A67" s="158" t="s">
        <v>100</v>
      </c>
      <c r="B67" s="159"/>
      <c r="C67" s="90" t="s">
        <v>347</v>
      </c>
      <c r="D67" s="90" t="s">
        <v>217</v>
      </c>
      <c r="E67" s="90" t="s">
        <v>221</v>
      </c>
      <c r="F67" s="91">
        <v>15359460.52</v>
      </c>
      <c r="G67" s="91">
        <v>1413995.69</v>
      </c>
      <c r="H67" s="91">
        <v>0</v>
      </c>
      <c r="I67" s="91"/>
    </row>
    <row r="68" spans="1:9" ht="23.25" customHeight="1">
      <c r="A68" s="158" t="s">
        <v>348</v>
      </c>
      <c r="B68" s="159"/>
      <c r="C68" s="90" t="s">
        <v>349</v>
      </c>
      <c r="D68" s="90"/>
      <c r="E68" s="90"/>
      <c r="F68" s="91"/>
      <c r="G68" s="91"/>
      <c r="H68" s="91"/>
      <c r="I68" s="91"/>
    </row>
    <row r="69" spans="1:9" ht="25.5" customHeight="1">
      <c r="A69" s="158" t="s">
        <v>350</v>
      </c>
      <c r="B69" s="159"/>
      <c r="C69" s="90" t="s">
        <v>351</v>
      </c>
      <c r="D69" s="90"/>
      <c r="E69" s="90"/>
      <c r="F69" s="91"/>
      <c r="G69" s="91"/>
      <c r="H69" s="91"/>
      <c r="I69" s="91"/>
    </row>
    <row r="70" spans="1:9" ht="24.75" customHeight="1">
      <c r="A70" s="158" t="s">
        <v>352</v>
      </c>
      <c r="B70" s="159"/>
      <c r="C70" s="90" t="s">
        <v>353</v>
      </c>
      <c r="D70" s="90"/>
      <c r="E70" s="90"/>
      <c r="F70" s="91"/>
      <c r="G70" s="91"/>
      <c r="H70" s="91"/>
      <c r="I70" s="91"/>
    </row>
    <row r="71" spans="1:9">
      <c r="A71" s="158" t="s">
        <v>354</v>
      </c>
      <c r="B71" s="159"/>
      <c r="C71" s="90" t="s">
        <v>355</v>
      </c>
      <c r="D71" s="90" t="s">
        <v>356</v>
      </c>
      <c r="E71" s="90" t="s">
        <v>221</v>
      </c>
      <c r="F71" s="91">
        <v>15359460.52</v>
      </c>
      <c r="G71" s="91">
        <v>1413995.69</v>
      </c>
      <c r="H71" s="91">
        <v>0</v>
      </c>
      <c r="I71" s="91"/>
    </row>
    <row r="72" spans="1:9">
      <c r="A72" s="158" t="s">
        <v>357</v>
      </c>
      <c r="B72" s="159"/>
      <c r="C72" s="90" t="s">
        <v>358</v>
      </c>
      <c r="D72" s="90" t="s">
        <v>359</v>
      </c>
      <c r="E72" s="90" t="s">
        <v>360</v>
      </c>
      <c r="F72" s="91">
        <v>45673.599999999999</v>
      </c>
      <c r="G72" s="91">
        <v>43150</v>
      </c>
      <c r="H72" s="91">
        <v>0</v>
      </c>
      <c r="I72" s="91"/>
    </row>
    <row r="73" spans="1:9">
      <c r="A73" s="158" t="s">
        <v>361</v>
      </c>
      <c r="B73" s="159"/>
      <c r="C73" s="90" t="s">
        <v>362</v>
      </c>
      <c r="D73" s="90" t="s">
        <v>359</v>
      </c>
      <c r="E73" s="90" t="s">
        <v>363</v>
      </c>
      <c r="F73" s="91">
        <v>1639015.15</v>
      </c>
      <c r="G73" s="91">
        <v>1256011.69</v>
      </c>
      <c r="H73" s="91">
        <v>0</v>
      </c>
      <c r="I73" s="91"/>
    </row>
    <row r="74" spans="1:9">
      <c r="A74" s="158" t="s">
        <v>364</v>
      </c>
      <c r="B74" s="159"/>
      <c r="C74" s="90" t="s">
        <v>365</v>
      </c>
      <c r="D74" s="90" t="s">
        <v>359</v>
      </c>
      <c r="E74" s="90" t="s">
        <v>366</v>
      </c>
      <c r="F74" s="91">
        <v>925801.63</v>
      </c>
      <c r="G74" s="91">
        <v>28342.92</v>
      </c>
      <c r="H74" s="91">
        <v>0</v>
      </c>
      <c r="I74" s="91"/>
    </row>
    <row r="75" spans="1:9">
      <c r="A75" s="158" t="s">
        <v>274</v>
      </c>
      <c r="B75" s="159"/>
      <c r="C75" s="90" t="s">
        <v>367</v>
      </c>
      <c r="D75" s="90" t="s">
        <v>359</v>
      </c>
      <c r="E75" s="90" t="s">
        <v>368</v>
      </c>
      <c r="F75" s="91">
        <v>1700962.41</v>
      </c>
      <c r="G75" s="91">
        <v>86491.08</v>
      </c>
      <c r="H75" s="91">
        <v>0</v>
      </c>
      <c r="I75" s="91"/>
    </row>
    <row r="76" spans="1:9">
      <c r="A76" s="158" t="s">
        <v>369</v>
      </c>
      <c r="B76" s="159"/>
      <c r="C76" s="90" t="s">
        <v>370</v>
      </c>
      <c r="D76" s="90" t="s">
        <v>359</v>
      </c>
      <c r="E76" s="90" t="s">
        <v>371</v>
      </c>
      <c r="F76" s="91">
        <v>1948518.28</v>
      </c>
      <c r="G76" s="91">
        <v>0</v>
      </c>
      <c r="H76" s="91">
        <v>0</v>
      </c>
      <c r="I76" s="91"/>
    </row>
    <row r="77" spans="1:9" ht="24" customHeight="1">
      <c r="A77" s="158" t="s">
        <v>372</v>
      </c>
      <c r="B77" s="159"/>
      <c r="C77" s="90" t="s">
        <v>373</v>
      </c>
      <c r="D77" s="90"/>
      <c r="E77" s="90"/>
      <c r="F77" s="91"/>
      <c r="G77" s="91"/>
      <c r="H77" s="91"/>
      <c r="I77" s="91"/>
    </row>
    <row r="78" spans="1:9">
      <c r="A78" s="158" t="s">
        <v>374</v>
      </c>
      <c r="B78" s="159"/>
      <c r="C78" s="90" t="s">
        <v>375</v>
      </c>
      <c r="D78" s="90" t="s">
        <v>359</v>
      </c>
      <c r="E78" s="90" t="s">
        <v>376</v>
      </c>
      <c r="F78" s="91">
        <v>7911309.4500000002</v>
      </c>
      <c r="G78" s="91">
        <v>0</v>
      </c>
      <c r="H78" s="91">
        <v>0</v>
      </c>
      <c r="I78" s="91"/>
    </row>
    <row r="79" spans="1:9">
      <c r="A79" s="158" t="s">
        <v>377</v>
      </c>
      <c r="B79" s="159"/>
      <c r="C79" s="90" t="s">
        <v>378</v>
      </c>
      <c r="D79" s="90"/>
      <c r="E79" s="90"/>
      <c r="F79" s="91"/>
      <c r="G79" s="91"/>
      <c r="H79" s="91"/>
      <c r="I79" s="91"/>
    </row>
    <row r="80" spans="1:9">
      <c r="A80" s="158" t="s">
        <v>379</v>
      </c>
      <c r="B80" s="159"/>
      <c r="C80" s="90" t="s">
        <v>380</v>
      </c>
      <c r="D80" s="90" t="s">
        <v>359</v>
      </c>
      <c r="E80" s="90" t="s">
        <v>381</v>
      </c>
      <c r="F80" s="91">
        <v>25000</v>
      </c>
      <c r="G80" s="91">
        <v>0</v>
      </c>
      <c r="H80" s="91">
        <v>0</v>
      </c>
      <c r="I80" s="91"/>
    </row>
    <row r="81" spans="1:9">
      <c r="A81" s="158" t="s">
        <v>382</v>
      </c>
      <c r="B81" s="159"/>
      <c r="C81" s="90" t="s">
        <v>383</v>
      </c>
      <c r="D81" s="90" t="s">
        <v>359</v>
      </c>
      <c r="E81" s="90" t="s">
        <v>384</v>
      </c>
      <c r="F81" s="91">
        <v>993180</v>
      </c>
      <c r="G81" s="91">
        <v>0</v>
      </c>
      <c r="H81" s="91">
        <v>0</v>
      </c>
      <c r="I81" s="91"/>
    </row>
    <row r="82" spans="1:9" ht="23.25" customHeight="1">
      <c r="A82" s="158" t="s">
        <v>385</v>
      </c>
      <c r="B82" s="159"/>
      <c r="C82" s="90" t="s">
        <v>386</v>
      </c>
      <c r="D82" s="90" t="s">
        <v>359</v>
      </c>
      <c r="E82" s="90" t="s">
        <v>387</v>
      </c>
      <c r="F82" s="91">
        <v>150000</v>
      </c>
      <c r="G82" s="91">
        <v>0</v>
      </c>
      <c r="H82" s="91">
        <v>0</v>
      </c>
      <c r="I82" s="91"/>
    </row>
    <row r="83" spans="1:9" ht="24.75" hidden="1" customHeight="1">
      <c r="A83" s="158" t="s">
        <v>388</v>
      </c>
      <c r="B83" s="159"/>
      <c r="C83" s="90" t="s">
        <v>389</v>
      </c>
      <c r="D83" s="90"/>
      <c r="E83" s="90"/>
      <c r="F83" s="91"/>
      <c r="G83" s="91"/>
      <c r="H83" s="91"/>
      <c r="I83" s="91"/>
    </row>
    <row r="84" spans="1:9" hidden="1">
      <c r="A84" s="158" t="s">
        <v>390</v>
      </c>
      <c r="B84" s="159"/>
      <c r="C84" s="90" t="s">
        <v>391</v>
      </c>
      <c r="D84" s="90"/>
      <c r="E84" s="90"/>
      <c r="F84" s="91"/>
      <c r="G84" s="91"/>
      <c r="H84" s="91"/>
      <c r="I84" s="91"/>
    </row>
    <row r="85" spans="1:9" hidden="1">
      <c r="A85" s="158" t="s">
        <v>392</v>
      </c>
      <c r="B85" s="159"/>
      <c r="C85" s="90" t="s">
        <v>393</v>
      </c>
      <c r="D85" s="90"/>
      <c r="E85" s="90"/>
      <c r="F85" s="91"/>
      <c r="G85" s="91"/>
      <c r="H85" s="91"/>
      <c r="I85" s="91"/>
    </row>
    <row r="86" spans="1:9" hidden="1">
      <c r="A86" s="158" t="s">
        <v>394</v>
      </c>
      <c r="B86" s="159"/>
      <c r="C86" s="90" t="s">
        <v>395</v>
      </c>
      <c r="D86" s="90"/>
      <c r="E86" s="90"/>
      <c r="F86" s="91"/>
      <c r="G86" s="91"/>
      <c r="H86" s="91"/>
      <c r="I86" s="91"/>
    </row>
    <row r="87" spans="1:9" ht="25.5" hidden="1" customHeight="1">
      <c r="A87" s="158" t="s">
        <v>396</v>
      </c>
      <c r="B87" s="159"/>
      <c r="C87" s="90" t="s">
        <v>397</v>
      </c>
      <c r="D87" s="90"/>
      <c r="E87" s="90" t="s">
        <v>221</v>
      </c>
      <c r="F87" s="91"/>
      <c r="G87" s="91"/>
      <c r="H87" s="91"/>
      <c r="I87" s="91"/>
    </row>
    <row r="88" spans="1:9" ht="29.25" hidden="1" customHeight="1">
      <c r="A88" s="158" t="s">
        <v>398</v>
      </c>
      <c r="B88" s="159"/>
      <c r="C88" s="90" t="s">
        <v>399</v>
      </c>
      <c r="D88" s="90"/>
      <c r="E88" s="90"/>
      <c r="F88" s="91"/>
      <c r="G88" s="91"/>
      <c r="H88" s="91"/>
      <c r="I88" s="91"/>
    </row>
    <row r="89" spans="1:9" hidden="1">
      <c r="A89" s="158" t="s">
        <v>400</v>
      </c>
      <c r="B89" s="159"/>
      <c r="C89" s="90" t="s">
        <v>401</v>
      </c>
      <c r="D89" s="90"/>
      <c r="E89" s="90"/>
      <c r="F89" s="91"/>
      <c r="G89" s="91"/>
      <c r="H89" s="91"/>
      <c r="I89" s="91"/>
    </row>
    <row r="90" spans="1:9">
      <c r="A90" s="158" t="s">
        <v>402</v>
      </c>
      <c r="B90" s="159"/>
      <c r="C90" s="90" t="s">
        <v>403</v>
      </c>
      <c r="D90" s="90" t="s">
        <v>217</v>
      </c>
      <c r="E90" s="90" t="s">
        <v>221</v>
      </c>
      <c r="F90" s="91">
        <v>-750</v>
      </c>
      <c r="G90" s="91">
        <v>0</v>
      </c>
      <c r="H90" s="91">
        <v>0</v>
      </c>
      <c r="I90" s="91"/>
    </row>
    <row r="91" spans="1:9">
      <c r="A91" s="158" t="s">
        <v>404</v>
      </c>
      <c r="B91" s="159"/>
      <c r="C91" s="90" t="s">
        <v>405</v>
      </c>
      <c r="D91" s="90"/>
      <c r="E91" s="90"/>
      <c r="F91" s="91"/>
      <c r="G91" s="91"/>
      <c r="H91" s="91"/>
      <c r="I91" s="91"/>
    </row>
    <row r="92" spans="1:9">
      <c r="A92" s="158" t="s">
        <v>406</v>
      </c>
      <c r="B92" s="159"/>
      <c r="C92" s="90" t="s">
        <v>407</v>
      </c>
      <c r="D92" s="90"/>
      <c r="E92" s="90"/>
      <c r="F92" s="91"/>
      <c r="G92" s="91"/>
      <c r="H92" s="91"/>
      <c r="I92" s="91"/>
    </row>
    <row r="93" spans="1:9">
      <c r="A93" s="158" t="s">
        <v>408</v>
      </c>
      <c r="B93" s="159"/>
      <c r="C93" s="90" t="s">
        <v>409</v>
      </c>
      <c r="D93" s="90" t="s">
        <v>318</v>
      </c>
      <c r="E93" s="90" t="s">
        <v>315</v>
      </c>
      <c r="F93" s="91">
        <v>-750</v>
      </c>
      <c r="G93" s="91">
        <v>0</v>
      </c>
      <c r="H93" s="91">
        <v>0</v>
      </c>
      <c r="I93" s="91"/>
    </row>
    <row r="94" spans="1:9">
      <c r="A94" s="158" t="s">
        <v>410</v>
      </c>
      <c r="B94" s="159"/>
      <c r="C94" s="90" t="s">
        <v>411</v>
      </c>
      <c r="D94" s="90" t="s">
        <v>217</v>
      </c>
      <c r="E94" s="90" t="s">
        <v>221</v>
      </c>
      <c r="F94" s="91"/>
      <c r="G94" s="91"/>
      <c r="H94" s="91"/>
      <c r="I94" s="91"/>
    </row>
    <row r="95" spans="1:9" ht="15" customHeight="1">
      <c r="A95" s="171" t="s">
        <v>483</v>
      </c>
      <c r="B95" s="159"/>
      <c r="C95" s="90" t="s">
        <v>412</v>
      </c>
      <c r="D95" s="90"/>
      <c r="E95" s="90"/>
      <c r="F95" s="91"/>
      <c r="G95" s="91"/>
      <c r="H95" s="91"/>
      <c r="I95" s="91"/>
    </row>
    <row r="97" spans="1:9">
      <c r="A97" s="172" t="s">
        <v>413</v>
      </c>
      <c r="B97" s="172"/>
      <c r="C97" s="172"/>
      <c r="D97" s="172"/>
      <c r="E97" s="172"/>
      <c r="F97" s="172"/>
      <c r="G97" s="172"/>
      <c r="H97" s="172"/>
      <c r="I97" s="172"/>
    </row>
    <row r="98" spans="1:9">
      <c r="A98" s="170" t="s">
        <v>2</v>
      </c>
      <c r="B98" s="165" t="s">
        <v>15</v>
      </c>
      <c r="C98" s="165" t="s">
        <v>97</v>
      </c>
      <c r="D98" s="165" t="s">
        <v>414</v>
      </c>
      <c r="E98" s="165" t="s">
        <v>209</v>
      </c>
      <c r="F98" s="167" t="s">
        <v>211</v>
      </c>
      <c r="G98" s="168"/>
      <c r="H98" s="168"/>
      <c r="I98" s="169"/>
    </row>
    <row r="99" spans="1:9" ht="45">
      <c r="A99" s="170"/>
      <c r="B99" s="166"/>
      <c r="C99" s="166"/>
      <c r="D99" s="166"/>
      <c r="E99" s="166"/>
      <c r="F99" s="87" t="s">
        <v>415</v>
      </c>
      <c r="G99" s="87" t="s">
        <v>416</v>
      </c>
      <c r="H99" s="87" t="s">
        <v>214</v>
      </c>
      <c r="I99" s="92" t="s">
        <v>215</v>
      </c>
    </row>
    <row r="100" spans="1:9">
      <c r="A100" s="88">
        <v>1</v>
      </c>
      <c r="B100" s="88">
        <v>2</v>
      </c>
      <c r="C100" s="88">
        <v>3</v>
      </c>
      <c r="D100" s="88">
        <v>4</v>
      </c>
      <c r="E100" s="88">
        <v>5</v>
      </c>
      <c r="F100" s="88">
        <v>6</v>
      </c>
      <c r="G100" s="88">
        <v>7</v>
      </c>
      <c r="H100" s="88">
        <v>8</v>
      </c>
      <c r="I100" s="88">
        <v>9</v>
      </c>
    </row>
    <row r="101" spans="1:9">
      <c r="A101" s="90" t="s">
        <v>417</v>
      </c>
      <c r="B101" s="93" t="s">
        <v>418</v>
      </c>
      <c r="C101" s="90" t="s">
        <v>419</v>
      </c>
      <c r="D101" s="90" t="s">
        <v>217</v>
      </c>
      <c r="E101" s="90" t="s">
        <v>221</v>
      </c>
      <c r="F101" s="91">
        <v>15359460.52</v>
      </c>
      <c r="G101" s="91">
        <v>1413995.69</v>
      </c>
      <c r="H101" s="91">
        <v>0</v>
      </c>
      <c r="I101" s="94"/>
    </row>
    <row r="102" spans="1:9" ht="155.25" customHeight="1">
      <c r="A102" s="90" t="s">
        <v>420</v>
      </c>
      <c r="B102" s="93" t="s">
        <v>421</v>
      </c>
      <c r="C102" s="90" t="s">
        <v>422</v>
      </c>
      <c r="D102" s="90" t="s">
        <v>217</v>
      </c>
      <c r="E102" s="90" t="s">
        <v>221</v>
      </c>
      <c r="F102" s="91"/>
      <c r="G102" s="91"/>
      <c r="H102" s="91"/>
      <c r="I102" s="94"/>
    </row>
    <row r="103" spans="1:9" ht="45">
      <c r="A103" s="90" t="s">
        <v>423</v>
      </c>
      <c r="B103" s="93" t="s">
        <v>424</v>
      </c>
      <c r="C103" s="90" t="s">
        <v>425</v>
      </c>
      <c r="D103" s="90" t="s">
        <v>217</v>
      </c>
      <c r="E103" s="90" t="s">
        <v>221</v>
      </c>
      <c r="F103" s="91"/>
      <c r="G103" s="91"/>
      <c r="H103" s="91"/>
      <c r="I103" s="94"/>
    </row>
    <row r="104" spans="1:9" ht="33.75">
      <c r="A104" s="90" t="s">
        <v>426</v>
      </c>
      <c r="B104" s="93" t="s">
        <v>427</v>
      </c>
      <c r="C104" s="90" t="s">
        <v>428</v>
      </c>
      <c r="D104" s="90" t="s">
        <v>217</v>
      </c>
      <c r="E104" s="90" t="s">
        <v>221</v>
      </c>
      <c r="F104" s="91">
        <v>0</v>
      </c>
      <c r="G104" s="91">
        <v>0</v>
      </c>
      <c r="H104" s="91">
        <v>0</v>
      </c>
      <c r="I104" s="94"/>
    </row>
    <row r="105" spans="1:9" ht="22.5">
      <c r="A105" s="90" t="s">
        <v>429</v>
      </c>
      <c r="B105" s="93" t="s">
        <v>430</v>
      </c>
      <c r="C105" s="90" t="s">
        <v>431</v>
      </c>
      <c r="D105" s="90" t="s">
        <v>217</v>
      </c>
      <c r="E105" s="90"/>
      <c r="F105" s="91"/>
      <c r="G105" s="91"/>
      <c r="H105" s="91"/>
      <c r="I105" s="94"/>
    </row>
    <row r="106" spans="1:9">
      <c r="A106" s="90"/>
      <c r="B106" s="93" t="s">
        <v>432</v>
      </c>
      <c r="C106" s="90" t="s">
        <v>433</v>
      </c>
      <c r="D106" s="90" t="s">
        <v>217</v>
      </c>
      <c r="E106" s="90"/>
      <c r="F106" s="91"/>
      <c r="G106" s="91"/>
      <c r="H106" s="91"/>
      <c r="I106" s="94"/>
    </row>
    <row r="107" spans="1:9">
      <c r="A107" s="90" t="s">
        <v>434</v>
      </c>
      <c r="B107" s="93" t="s">
        <v>435</v>
      </c>
      <c r="C107" s="90" t="s">
        <v>436</v>
      </c>
      <c r="D107" s="90" t="s">
        <v>217</v>
      </c>
      <c r="E107" s="90" t="s">
        <v>221</v>
      </c>
      <c r="F107" s="91">
        <v>0</v>
      </c>
      <c r="G107" s="91">
        <v>0</v>
      </c>
      <c r="H107" s="91">
        <v>0</v>
      </c>
      <c r="I107" s="94"/>
    </row>
    <row r="108" spans="1:9" ht="45">
      <c r="A108" s="90" t="s">
        <v>437</v>
      </c>
      <c r="B108" s="93" t="s">
        <v>438</v>
      </c>
      <c r="C108" s="90" t="s">
        <v>439</v>
      </c>
      <c r="D108" s="90" t="s">
        <v>217</v>
      </c>
      <c r="E108" s="90" t="s">
        <v>221</v>
      </c>
      <c r="F108" s="91">
        <v>15359460.52</v>
      </c>
      <c r="G108" s="91">
        <v>1413995.69</v>
      </c>
      <c r="H108" s="91">
        <v>0</v>
      </c>
      <c r="I108" s="94"/>
    </row>
    <row r="109" spans="1:9" ht="45">
      <c r="A109" s="90" t="s">
        <v>440</v>
      </c>
      <c r="B109" s="93" t="s">
        <v>441</v>
      </c>
      <c r="C109" s="90" t="s">
        <v>442</v>
      </c>
      <c r="D109" s="90" t="s">
        <v>217</v>
      </c>
      <c r="E109" s="90" t="s">
        <v>221</v>
      </c>
      <c r="F109" s="91">
        <v>15359460.52</v>
      </c>
      <c r="G109" s="91">
        <v>1413995.69</v>
      </c>
      <c r="H109" s="91">
        <v>0</v>
      </c>
      <c r="I109" s="94"/>
    </row>
    <row r="110" spans="1:9" ht="22.5">
      <c r="A110" s="90" t="s">
        <v>443</v>
      </c>
      <c r="B110" s="93" t="s">
        <v>430</v>
      </c>
      <c r="C110" s="90" t="s">
        <v>444</v>
      </c>
      <c r="D110" s="90" t="s">
        <v>217</v>
      </c>
      <c r="E110" s="90" t="s">
        <v>221</v>
      </c>
      <c r="F110" s="91"/>
      <c r="G110" s="91"/>
      <c r="H110" s="91"/>
      <c r="I110" s="94"/>
    </row>
    <row r="111" spans="1:9">
      <c r="A111" s="90" t="s">
        <v>445</v>
      </c>
      <c r="B111" s="93" t="s">
        <v>435</v>
      </c>
      <c r="C111" s="90" t="s">
        <v>446</v>
      </c>
      <c r="D111" s="90" t="s">
        <v>217</v>
      </c>
      <c r="E111" s="90" t="s">
        <v>221</v>
      </c>
      <c r="F111" s="91">
        <v>15359460.52</v>
      </c>
      <c r="G111" s="91">
        <v>1413995.69</v>
      </c>
      <c r="H111" s="91">
        <v>0</v>
      </c>
      <c r="I111" s="94"/>
    </row>
    <row r="112" spans="1:9" ht="33.75">
      <c r="A112" s="90" t="s">
        <v>447</v>
      </c>
      <c r="B112" s="93" t="s">
        <v>448</v>
      </c>
      <c r="C112" s="90" t="s">
        <v>449</v>
      </c>
      <c r="D112" s="90" t="s">
        <v>217</v>
      </c>
      <c r="E112" s="90" t="s">
        <v>221</v>
      </c>
      <c r="F112" s="91">
        <v>2889290.5</v>
      </c>
      <c r="G112" s="91">
        <v>0</v>
      </c>
      <c r="H112" s="91">
        <v>0</v>
      </c>
      <c r="I112" s="94"/>
    </row>
    <row r="113" spans="1:9" ht="22.5">
      <c r="A113" s="90" t="s">
        <v>450</v>
      </c>
      <c r="B113" s="93" t="s">
        <v>430</v>
      </c>
      <c r="C113" s="90" t="s">
        <v>451</v>
      </c>
      <c r="D113" s="90" t="s">
        <v>217</v>
      </c>
      <c r="E113" s="90" t="s">
        <v>221</v>
      </c>
      <c r="F113" s="91"/>
      <c r="G113" s="91"/>
      <c r="H113" s="91"/>
      <c r="I113" s="94"/>
    </row>
    <row r="114" spans="1:9">
      <c r="A114" s="90"/>
      <c r="B114" s="93" t="s">
        <v>432</v>
      </c>
      <c r="C114" s="90" t="s">
        <v>452</v>
      </c>
      <c r="D114" s="90" t="s">
        <v>217</v>
      </c>
      <c r="E114" s="90"/>
      <c r="F114" s="91"/>
      <c r="G114" s="91"/>
      <c r="H114" s="91"/>
      <c r="I114" s="94"/>
    </row>
    <row r="115" spans="1:9">
      <c r="A115" s="90" t="s">
        <v>453</v>
      </c>
      <c r="B115" s="93" t="s">
        <v>435</v>
      </c>
      <c r="C115" s="90" t="s">
        <v>454</v>
      </c>
      <c r="D115" s="90" t="s">
        <v>217</v>
      </c>
      <c r="E115" s="90" t="s">
        <v>221</v>
      </c>
      <c r="F115" s="91">
        <v>2889290.5</v>
      </c>
      <c r="G115" s="91">
        <v>0</v>
      </c>
      <c r="H115" s="91">
        <v>0</v>
      </c>
      <c r="I115" s="94"/>
    </row>
    <row r="116" spans="1:9" ht="22.5">
      <c r="A116" s="90" t="s">
        <v>455</v>
      </c>
      <c r="B116" s="93" t="s">
        <v>456</v>
      </c>
      <c r="C116" s="90" t="s">
        <v>457</v>
      </c>
      <c r="D116" s="90" t="s">
        <v>217</v>
      </c>
      <c r="E116" s="90" t="s">
        <v>221</v>
      </c>
      <c r="F116" s="91"/>
      <c r="G116" s="91"/>
      <c r="H116" s="91"/>
      <c r="I116" s="94"/>
    </row>
    <row r="117" spans="1:9">
      <c r="A117" s="90"/>
      <c r="B117" s="93" t="s">
        <v>432</v>
      </c>
      <c r="C117" s="90" t="s">
        <v>458</v>
      </c>
      <c r="D117" s="90" t="s">
        <v>217</v>
      </c>
      <c r="E117" s="90"/>
      <c r="F117" s="91"/>
      <c r="G117" s="91"/>
      <c r="H117" s="91"/>
      <c r="I117" s="94"/>
    </row>
    <row r="118" spans="1:9">
      <c r="A118" s="90" t="s">
        <v>459</v>
      </c>
      <c r="B118" s="93" t="s">
        <v>460</v>
      </c>
      <c r="C118" s="90" t="s">
        <v>461</v>
      </c>
      <c r="D118" s="90" t="s">
        <v>217</v>
      </c>
      <c r="E118" s="90" t="s">
        <v>221</v>
      </c>
      <c r="F118" s="91"/>
      <c r="G118" s="91"/>
      <c r="H118" s="91"/>
      <c r="I118" s="94"/>
    </row>
    <row r="119" spans="1:9" ht="22.5">
      <c r="A119" s="90" t="s">
        <v>462</v>
      </c>
      <c r="B119" s="93" t="s">
        <v>430</v>
      </c>
      <c r="C119" s="90" t="s">
        <v>463</v>
      </c>
      <c r="D119" s="90" t="s">
        <v>217</v>
      </c>
      <c r="E119" s="90" t="s">
        <v>221</v>
      </c>
      <c r="F119" s="91"/>
      <c r="G119" s="91"/>
      <c r="H119" s="91"/>
      <c r="I119" s="94"/>
    </row>
    <row r="120" spans="1:9">
      <c r="A120" s="90" t="s">
        <v>464</v>
      </c>
      <c r="B120" s="93" t="s">
        <v>435</v>
      </c>
      <c r="C120" s="90" t="s">
        <v>465</v>
      </c>
      <c r="D120" s="90" t="s">
        <v>217</v>
      </c>
      <c r="E120" s="90" t="s">
        <v>221</v>
      </c>
      <c r="F120" s="91"/>
      <c r="G120" s="91"/>
      <c r="H120" s="91"/>
      <c r="I120" s="94"/>
    </row>
    <row r="121" spans="1:9">
      <c r="A121" s="90" t="s">
        <v>466</v>
      </c>
      <c r="B121" s="93" t="s">
        <v>467</v>
      </c>
      <c r="C121" s="90" t="s">
        <v>468</v>
      </c>
      <c r="D121" s="90" t="s">
        <v>217</v>
      </c>
      <c r="E121" s="90" t="s">
        <v>221</v>
      </c>
      <c r="F121" s="91">
        <v>15359460.52</v>
      </c>
      <c r="G121" s="91">
        <v>1413995.69</v>
      </c>
      <c r="H121" s="91">
        <v>0</v>
      </c>
      <c r="I121" s="94"/>
    </row>
    <row r="122" spans="1:9" ht="22.5">
      <c r="A122" s="90" t="s">
        <v>469</v>
      </c>
      <c r="B122" s="93" t="s">
        <v>430</v>
      </c>
      <c r="C122" s="90" t="s">
        <v>470</v>
      </c>
      <c r="D122" s="90" t="s">
        <v>217</v>
      </c>
      <c r="E122" s="90" t="s">
        <v>221</v>
      </c>
      <c r="F122" s="91"/>
      <c r="G122" s="91"/>
      <c r="H122" s="91"/>
      <c r="I122" s="94"/>
    </row>
    <row r="123" spans="1:9">
      <c r="A123" s="90"/>
      <c r="B123" s="93" t="s">
        <v>432</v>
      </c>
      <c r="C123" s="90" t="s">
        <v>471</v>
      </c>
      <c r="D123" s="90" t="s">
        <v>217</v>
      </c>
      <c r="E123" s="90"/>
      <c r="F123" s="91"/>
      <c r="G123" s="91"/>
      <c r="H123" s="91"/>
      <c r="I123" s="94"/>
    </row>
    <row r="124" spans="1:9">
      <c r="A124" s="90" t="s">
        <v>472</v>
      </c>
      <c r="B124" s="93" t="s">
        <v>435</v>
      </c>
      <c r="C124" s="90" t="s">
        <v>473</v>
      </c>
      <c r="D124" s="90" t="s">
        <v>217</v>
      </c>
      <c r="E124" s="90" t="s">
        <v>221</v>
      </c>
      <c r="F124" s="91">
        <v>15359460.52</v>
      </c>
      <c r="G124" s="91">
        <v>1413995.69</v>
      </c>
      <c r="H124" s="91">
        <v>0</v>
      </c>
      <c r="I124" s="94"/>
    </row>
    <row r="125" spans="1:9" ht="45">
      <c r="A125" s="90" t="s">
        <v>474</v>
      </c>
      <c r="B125" s="93" t="s">
        <v>475</v>
      </c>
      <c r="C125" s="90" t="s">
        <v>476</v>
      </c>
      <c r="D125" s="90" t="s">
        <v>217</v>
      </c>
      <c r="E125" s="90" t="s">
        <v>221</v>
      </c>
      <c r="F125" s="91"/>
      <c r="G125" s="91"/>
      <c r="H125" s="91"/>
      <c r="I125" s="94"/>
    </row>
    <row r="126" spans="1:9">
      <c r="A126" s="90"/>
      <c r="B126" s="93" t="s">
        <v>477</v>
      </c>
      <c r="C126" s="90" t="s">
        <v>478</v>
      </c>
      <c r="D126" s="90" t="s">
        <v>217</v>
      </c>
      <c r="E126" s="90" t="s">
        <v>221</v>
      </c>
      <c r="F126" s="91"/>
      <c r="G126" s="91"/>
      <c r="H126" s="91"/>
      <c r="I126" s="94"/>
    </row>
    <row r="127" spans="1:9" ht="45">
      <c r="A127" s="90" t="s">
        <v>479</v>
      </c>
      <c r="B127" s="93" t="s">
        <v>480</v>
      </c>
      <c r="C127" s="90" t="s">
        <v>481</v>
      </c>
      <c r="D127" s="90" t="s">
        <v>217</v>
      </c>
      <c r="E127" s="90" t="s">
        <v>221</v>
      </c>
      <c r="F127" s="91">
        <v>15359460.52</v>
      </c>
      <c r="G127" s="91">
        <v>1413995.69</v>
      </c>
      <c r="H127" s="91">
        <v>0</v>
      </c>
      <c r="I127" s="94"/>
    </row>
    <row r="128" spans="1:9">
      <c r="A128" s="90"/>
      <c r="B128" s="93" t="s">
        <v>477</v>
      </c>
      <c r="C128" s="90" t="s">
        <v>482</v>
      </c>
      <c r="D128" s="90">
        <v>2020</v>
      </c>
      <c r="E128" s="90" t="s">
        <v>221</v>
      </c>
      <c r="F128" s="91">
        <v>15359460.52</v>
      </c>
      <c r="G128" s="91">
        <v>1413995.69</v>
      </c>
      <c r="H128" s="91">
        <v>0</v>
      </c>
      <c r="I128" s="94"/>
    </row>
  </sheetData>
  <mergeCells count="103">
    <mergeCell ref="F98:I98"/>
    <mergeCell ref="A98:A99"/>
    <mergeCell ref="B98:B99"/>
    <mergeCell ref="C98:C99"/>
    <mergeCell ref="D98:D99"/>
    <mergeCell ref="E98:E99"/>
    <mergeCell ref="A92:B92"/>
    <mergeCell ref="A93:B93"/>
    <mergeCell ref="A94:B94"/>
    <mergeCell ref="A95:B95"/>
    <mergeCell ref="A97:I97"/>
    <mergeCell ref="A87:B87"/>
    <mergeCell ref="A88:B88"/>
    <mergeCell ref="A89:B89"/>
    <mergeCell ref="A90:B90"/>
    <mergeCell ref="A91:B91"/>
    <mergeCell ref="A82:B82"/>
    <mergeCell ref="A83:B83"/>
    <mergeCell ref="A84:B84"/>
    <mergeCell ref="A85:B85"/>
    <mergeCell ref="A86:B86"/>
    <mergeCell ref="A77:B77"/>
    <mergeCell ref="A78:B78"/>
    <mergeCell ref="A79:B79"/>
    <mergeCell ref="A80:B80"/>
    <mergeCell ref="A81:B81"/>
    <mergeCell ref="A72:B72"/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2:H2"/>
    <mergeCell ref="A7:B7"/>
    <mergeCell ref="A8:B8"/>
    <mergeCell ref="A9:B9"/>
    <mergeCell ref="A10:B10"/>
    <mergeCell ref="A11:B11"/>
    <mergeCell ref="A4:I4"/>
    <mergeCell ref="A5:B6"/>
    <mergeCell ref="C5:C6"/>
    <mergeCell ref="D5:D6"/>
    <mergeCell ref="E5:E6"/>
    <mergeCell ref="F5:I5"/>
  </mergeCells>
  <hyperlinks>
    <hyperlink ref="F6" r:id="rId1" display="consultantplus://offline/ref=07E31596CE68CCD0F11CCB1297DDC9C06A1875EDED610C04BF0A31FC08685DCA0BD6D01D2DC3oAFCK"/>
  </hyperlinks>
  <pageMargins left="0.70866141732283472" right="0.70866141732283472" top="0.74803149606299213" bottom="0.74803149606299213" header="0.31496062992125984" footer="0.31496062992125984"/>
  <pageSetup paperSize="9" scale="9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view="pageBreakPreview" topLeftCell="A13" zoomScale="60" zoomScaleNormal="70" workbookViewId="0">
      <selection activeCell="A24" sqref="A24:XFD24"/>
    </sheetView>
  </sheetViews>
  <sheetFormatPr defaultColWidth="8.85546875" defaultRowHeight="15"/>
  <cols>
    <col min="1" max="1" width="5.42578125" customWidth="1"/>
    <col min="2" max="2" width="66.42578125" customWidth="1"/>
    <col min="3" max="3" width="11.42578125" customWidth="1"/>
    <col min="4" max="5" width="19.42578125" customWidth="1"/>
  </cols>
  <sheetData>
    <row r="1" spans="1:5" ht="38.450000000000003" customHeight="1">
      <c r="A1" s="122" t="s">
        <v>101</v>
      </c>
      <c r="B1" s="173"/>
      <c r="C1" s="173"/>
      <c r="D1" s="173"/>
      <c r="E1" s="173"/>
    </row>
    <row r="3" spans="1:5" ht="47.25">
      <c r="A3" s="21" t="s">
        <v>2</v>
      </c>
      <c r="B3" s="23" t="s">
        <v>15</v>
      </c>
      <c r="C3" s="21" t="s">
        <v>125</v>
      </c>
      <c r="D3" s="21" t="s">
        <v>20</v>
      </c>
      <c r="E3" s="21" t="s">
        <v>21</v>
      </c>
    </row>
    <row r="4" spans="1:5" ht="15.75">
      <c r="A4" s="27">
        <v>1</v>
      </c>
      <c r="B4" s="27">
        <f>A4+1</f>
        <v>2</v>
      </c>
      <c r="C4" s="27">
        <f>B4+1</f>
        <v>3</v>
      </c>
      <c r="D4" s="27">
        <f>C4+1</f>
        <v>4</v>
      </c>
      <c r="E4" s="27">
        <f t="shared" ref="E4" si="0">D4+1</f>
        <v>5</v>
      </c>
    </row>
    <row r="5" spans="1:5" ht="47.25">
      <c r="A5" s="30">
        <v>1</v>
      </c>
      <c r="B5" s="29" t="s">
        <v>103</v>
      </c>
      <c r="C5" s="21" t="s">
        <v>102</v>
      </c>
      <c r="D5" s="86" t="s">
        <v>492</v>
      </c>
      <c r="E5" s="31" t="s">
        <v>493</v>
      </c>
    </row>
    <row r="6" spans="1:5" ht="50.45" customHeight="1">
      <c r="A6" s="30">
        <f>A5+1</f>
        <v>2</v>
      </c>
      <c r="B6" s="29" t="s">
        <v>104</v>
      </c>
      <c r="C6" s="21" t="s">
        <v>102</v>
      </c>
      <c r="D6" s="174">
        <v>0</v>
      </c>
      <c r="E6" s="31">
        <v>0</v>
      </c>
    </row>
    <row r="7" spans="1:5" ht="63">
      <c r="A7" s="30">
        <f t="shared" ref="A7:A21" si="1">A6+1</f>
        <v>3</v>
      </c>
      <c r="B7" s="29" t="s">
        <v>105</v>
      </c>
      <c r="C7" s="21" t="s">
        <v>102</v>
      </c>
      <c r="D7" s="31">
        <v>0</v>
      </c>
      <c r="E7" s="31">
        <v>0</v>
      </c>
    </row>
    <row r="8" spans="1:5" ht="47.25">
      <c r="A8" s="30">
        <f t="shared" si="1"/>
        <v>4</v>
      </c>
      <c r="B8" s="29" t="s">
        <v>106</v>
      </c>
      <c r="C8" s="21" t="s">
        <v>102</v>
      </c>
      <c r="D8" s="86" t="s">
        <v>494</v>
      </c>
      <c r="E8" s="86" t="s">
        <v>495</v>
      </c>
    </row>
    <row r="9" spans="1:5" ht="47.25">
      <c r="A9" s="30">
        <f t="shared" si="1"/>
        <v>5</v>
      </c>
      <c r="B9" s="29" t="s">
        <v>107</v>
      </c>
      <c r="C9" s="21" t="s">
        <v>102</v>
      </c>
      <c r="D9" s="31">
        <v>0</v>
      </c>
      <c r="E9" s="31">
        <v>0</v>
      </c>
    </row>
    <row r="10" spans="1:5" ht="63">
      <c r="A10" s="30">
        <f t="shared" si="1"/>
        <v>6</v>
      </c>
      <c r="B10" s="29" t="s">
        <v>108</v>
      </c>
      <c r="C10" s="21" t="s">
        <v>102</v>
      </c>
      <c r="D10" s="31">
        <v>0</v>
      </c>
      <c r="E10" s="31">
        <v>0</v>
      </c>
    </row>
    <row r="11" spans="1:5" ht="47.45" customHeight="1">
      <c r="A11" s="30">
        <f t="shared" si="1"/>
        <v>7</v>
      </c>
      <c r="B11" s="29" t="s">
        <v>109</v>
      </c>
      <c r="C11" s="21" t="s">
        <v>102</v>
      </c>
      <c r="D11" s="86" t="s">
        <v>496</v>
      </c>
      <c r="E11" s="86" t="s">
        <v>497</v>
      </c>
    </row>
    <row r="12" spans="1:5" ht="63">
      <c r="A12" s="30">
        <f t="shared" si="1"/>
        <v>8</v>
      </c>
      <c r="B12" s="29" t="s">
        <v>110</v>
      </c>
      <c r="C12" s="21" t="s">
        <v>102</v>
      </c>
      <c r="D12" s="31">
        <v>0</v>
      </c>
      <c r="E12" s="31">
        <v>0</v>
      </c>
    </row>
    <row r="13" spans="1:5" ht="64.349999999999994" customHeight="1">
      <c r="A13" s="30">
        <f t="shared" si="1"/>
        <v>9</v>
      </c>
      <c r="B13" s="29" t="s">
        <v>111</v>
      </c>
      <c r="C13" s="21" t="s">
        <v>102</v>
      </c>
      <c r="D13" s="31">
        <v>0</v>
      </c>
      <c r="E13" s="31">
        <v>0</v>
      </c>
    </row>
    <row r="14" spans="1:5" ht="47.25">
      <c r="A14" s="30">
        <f t="shared" si="1"/>
        <v>10</v>
      </c>
      <c r="B14" s="29" t="s">
        <v>112</v>
      </c>
      <c r="C14" s="21" t="s">
        <v>113</v>
      </c>
      <c r="D14" s="31">
        <v>3465.2</v>
      </c>
      <c r="E14" s="31">
        <v>3465.2</v>
      </c>
    </row>
    <row r="15" spans="1:5" ht="49.35" customHeight="1">
      <c r="A15" s="30">
        <f t="shared" si="1"/>
        <v>11</v>
      </c>
      <c r="B15" s="29" t="s">
        <v>114</v>
      </c>
      <c r="C15" s="21" t="s">
        <v>113</v>
      </c>
      <c r="D15" s="31">
        <v>0</v>
      </c>
      <c r="E15" s="31">
        <v>0</v>
      </c>
    </row>
    <row r="16" spans="1:5" ht="47.25">
      <c r="A16" s="30">
        <f t="shared" si="1"/>
        <v>12</v>
      </c>
      <c r="B16" s="29" t="s">
        <v>115</v>
      </c>
      <c r="C16" s="21" t="s">
        <v>113</v>
      </c>
      <c r="D16" s="31">
        <v>0</v>
      </c>
      <c r="E16" s="31">
        <v>0</v>
      </c>
    </row>
    <row r="17" spans="1:5" ht="31.5">
      <c r="A17" s="30">
        <f t="shared" si="1"/>
        <v>13</v>
      </c>
      <c r="B17" s="29" t="s">
        <v>116</v>
      </c>
      <c r="C17" s="21" t="s">
        <v>113</v>
      </c>
      <c r="D17" s="31">
        <v>0</v>
      </c>
      <c r="E17" s="31">
        <v>0</v>
      </c>
    </row>
    <row r="18" spans="1:5" ht="31.5">
      <c r="A18" s="30">
        <f t="shared" si="1"/>
        <v>14</v>
      </c>
      <c r="B18" s="29" t="s">
        <v>118</v>
      </c>
      <c r="C18" s="21" t="s">
        <v>117</v>
      </c>
      <c r="D18" s="31">
        <v>0</v>
      </c>
      <c r="E18" s="31">
        <v>0</v>
      </c>
    </row>
    <row r="19" spans="1:5" ht="47.25">
      <c r="A19" s="30">
        <f>A18+1</f>
        <v>15</v>
      </c>
      <c r="B19" s="39" t="s">
        <v>121</v>
      </c>
      <c r="C19" s="21" t="s">
        <v>102</v>
      </c>
      <c r="D19" s="31">
        <v>0</v>
      </c>
      <c r="E19" s="31">
        <v>0</v>
      </c>
    </row>
    <row r="20" spans="1:5" ht="63.6" customHeight="1">
      <c r="A20" s="30">
        <f>A19+1</f>
        <v>16</v>
      </c>
      <c r="B20" s="29" t="s">
        <v>119</v>
      </c>
      <c r="C20" s="21" t="s">
        <v>102</v>
      </c>
      <c r="D20" s="31">
        <v>0</v>
      </c>
      <c r="E20" s="31">
        <v>0</v>
      </c>
    </row>
    <row r="21" spans="1:5" ht="68.45" customHeight="1">
      <c r="A21" s="30">
        <f t="shared" si="1"/>
        <v>17</v>
      </c>
      <c r="B21" s="29" t="s">
        <v>120</v>
      </c>
      <c r="C21" s="21" t="s">
        <v>102</v>
      </c>
      <c r="D21" s="31">
        <v>0</v>
      </c>
      <c r="E21" s="31">
        <v>0</v>
      </c>
    </row>
    <row r="22" spans="1:5" s="11" customFormat="1" ht="15.75">
      <c r="A22" s="32"/>
      <c r="B22" s="33"/>
      <c r="C22" s="26"/>
      <c r="D22" s="34"/>
      <c r="E22" s="34"/>
    </row>
    <row r="23" spans="1:5" s="11" customFormat="1" ht="15.75">
      <c r="A23" s="32" t="s">
        <v>122</v>
      </c>
      <c r="B23" s="37" t="s">
        <v>123</v>
      </c>
      <c r="C23" s="26"/>
      <c r="D23" s="34"/>
      <c r="E23" s="34"/>
    </row>
    <row r="24" spans="1:5" s="11" customFormat="1" ht="15.75" hidden="1">
      <c r="A24" s="32"/>
      <c r="B24" s="37"/>
      <c r="C24" s="26"/>
      <c r="D24" s="34"/>
      <c r="E24" s="34"/>
    </row>
    <row r="25" spans="1:5" s="11" customFormat="1" ht="15.75">
      <c r="A25" s="32"/>
      <c r="B25" s="33"/>
      <c r="C25" s="26"/>
      <c r="D25" s="34"/>
      <c r="E25" s="34"/>
    </row>
    <row r="26" spans="1:5" s="11" customFormat="1" ht="15.75">
      <c r="A26" s="37" t="s">
        <v>200</v>
      </c>
      <c r="B26" s="33"/>
      <c r="C26" s="38"/>
      <c r="D26" s="34"/>
      <c r="E26" s="34"/>
    </row>
    <row r="27" spans="1:5" s="11" customFormat="1" ht="15.75">
      <c r="A27" s="37" t="s">
        <v>124</v>
      </c>
      <c r="B27" s="33"/>
      <c r="C27" s="35"/>
      <c r="D27" s="34"/>
      <c r="E27" s="34"/>
    </row>
    <row r="28" spans="1:5" s="11" customFormat="1">
      <c r="A28" s="36"/>
    </row>
    <row r="29" spans="1:5" s="11" customFormat="1" ht="15.75">
      <c r="A29" s="37" t="s">
        <v>201</v>
      </c>
    </row>
    <row r="30" spans="1:5" ht="15.75">
      <c r="A30" s="37" t="s">
        <v>124</v>
      </c>
    </row>
    <row r="31" spans="1:5">
      <c r="A31" s="28"/>
    </row>
    <row r="32" spans="1:5" ht="15.75">
      <c r="A32" s="37"/>
    </row>
    <row r="33" spans="2:2" ht="18.75">
      <c r="B33" s="16"/>
    </row>
    <row r="34" spans="2:2" ht="18.75">
      <c r="B34" s="16"/>
    </row>
    <row r="35" spans="2:2" ht="18.75">
      <c r="B35" s="16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Тутул</vt:lpstr>
      <vt:lpstr>1 Раздел 1.1-1.4</vt:lpstr>
      <vt:lpstr>1 Раздел 1.5</vt:lpstr>
      <vt:lpstr>2 Раздел 2.1</vt:lpstr>
      <vt:lpstr>2 Раздел 2.2-2.3</vt:lpstr>
      <vt:lpstr>2 Раздел 2.4</vt:lpstr>
      <vt:lpstr>3 Раздел </vt:lpstr>
      <vt:lpstr>'2 Раздел 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K12-Alexsandrova</dc:creator>
  <cp:lastModifiedBy>an</cp:lastModifiedBy>
  <cp:lastPrinted>2021-03-16T03:33:33Z</cp:lastPrinted>
  <dcterms:created xsi:type="dcterms:W3CDTF">2018-12-19T03:45:15Z</dcterms:created>
  <dcterms:modified xsi:type="dcterms:W3CDTF">2021-03-16T03:34:42Z</dcterms:modified>
</cp:coreProperties>
</file>